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91BA30E7-8177-4B77-9BF8-0B42BF4FDC65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</workbook>
</file>

<file path=xl/calcChain.xml><?xml version="1.0" encoding="utf-8"?>
<calcChain xmlns="http://schemas.openxmlformats.org/spreadsheetml/2006/main">
  <c r="BG779" i="6" l="1"/>
  <c r="BK778" i="6"/>
  <c r="BJ778" i="6"/>
  <c r="BJ785" i="6"/>
  <c r="BK784" i="6"/>
  <c r="AZ784" i="6"/>
  <c r="BB784" i="6" s="1"/>
  <c r="BD783" i="6"/>
  <c r="BG780" i="6"/>
  <c r="BH779" i="6"/>
  <c r="BI778" i="6"/>
  <c r="BD789" i="6"/>
  <c r="BD785" i="6"/>
  <c r="BD781" i="6"/>
  <c r="BK789" i="6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I785" i="6"/>
  <c r="BH785" i="6"/>
  <c r="BG785" i="6"/>
  <c r="BF785" i="6"/>
  <c r="BE785" i="6"/>
  <c r="AZ785" i="6"/>
  <c r="BB785" i="6" s="1"/>
  <c r="AK785" i="6"/>
  <c r="AM785" i="6" s="1"/>
  <c r="BO784" i="6"/>
  <c r="BN784" i="6"/>
  <c r="BM784" i="6"/>
  <c r="BL784" i="6"/>
  <c r="BJ784" i="6"/>
  <c r="BI784" i="6"/>
  <c r="BH784" i="6"/>
  <c r="BF784" i="6"/>
  <c r="BE784" i="6"/>
  <c r="BD784" i="6"/>
  <c r="BC784" i="6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F779" i="6"/>
  <c r="BE779" i="6"/>
  <c r="BD779" i="6"/>
  <c r="AZ779" i="6"/>
  <c r="BB779" i="6" s="1"/>
  <c r="BO778" i="6"/>
  <c r="BN778" i="6"/>
  <c r="BM778" i="6"/>
  <c r="BL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<sst xmlns="http://schemas.openxmlformats.org/spreadsheetml/2006/main" count="6119" uniqueCount="1161">
  <si>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</si>
  <si>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</si>
  <si>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</si>
  <si>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</si>
  <si>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</si>
  <si>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</si>
  <si>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</si>
  <si>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</si>
  <si>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</si>
  <si>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</si>
  <si>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</si>
  <si>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</si>
  <si>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</si>
  <si>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</si>
  <si>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</si>
  <si>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</si>
  <si>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</si>
  <si>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</si>
  <si>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</si>
  <si>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</si>
  <si>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</si>
  <si>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</si>
  <si>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</si>
  <si>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</si>
  <si>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</si>
  <si>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</si>
  <si>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</si>
  <si>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</si>
  <si>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</si>
  <si>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</si>
  <si>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</si>
  <si>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</si>
  <si>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</si>
  <si>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</si>
  <si>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</si>
  <si>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</si>
  <si>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</si>
  <si>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</si>
  <si>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</si>
  <si>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</si>
  <si>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</si>
  <si>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</si>
  <si>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</si>
  <si>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</si>
  <si>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</si>
  <si>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</si>
  <si>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</si>
  <si>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</si>
  <si>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</si>
  <si>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</si>
  <si>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</si>
  <si>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</si>
  <si>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</si>
  <si>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</si>
  <si>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</si>
  <si>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</si>
  <si>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</si>
  <si>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</si>
  <si>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</si>
  <si>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</si>
  <si>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</si>
  <si>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</si>
  <si>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</si>
  <si>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</si>
  <si>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</si>
  <si>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</si>
  <si>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</si>
  <si>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</si>
  <si>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</si>
  <si>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</si>
  <si>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</si>
  <si>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</si>
  <si>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</si>
  <si>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</si>
  <si>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</si>
  <si>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</si>
  <si>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</si>
  <si>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</si>
  <si>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</si>
  <si>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</si>
  <si>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</si>
  <si>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</si>
  <si>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</si>
  <si>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</si>
  <si>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</si>
  <si>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</si>
  <si>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</si>
  <si>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</si>
  <si>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</si>
  <si>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</si>
  <si>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</si>
  <si>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</si>
  <si>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</si>
  <si>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</si>
  <si>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</si>
  <si>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</si>
  <si>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</si>
  <si>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</si>
  <si>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</si>
  <si>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</si>
  <si>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</si>
  <si>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</si>
  <si>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</si>
  <si>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</si>
  <si>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</si>
  <si>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</si>
  <si>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</si>
  <si>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</si>
  <si>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</si>
  <si>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</si>
  <si>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</si>
  <si>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</si>
  <si>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</si>
  <si>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</si>
  <si>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</si>
  <si>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</si>
  <si>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</si>
  <si>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</si>
  <si>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</si>
  <si>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</si>
  <si>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</si>
  <si>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</si>
  <si>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</si>
  <si>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</si>
  <si>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</si>
  <si>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</si>
  <si>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</si>
  <si>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</si>
  <si>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</si>
  <si>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</si>
  <si>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</si>
  <si>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</si>
  <si>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</si>
  <si>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</si>
  <si>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</si>
  <si>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</si>
  <si>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</si>
  <si>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</si>
  <si>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</si>
  <si>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</si>
  <si>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</si>
  <si>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</si>
  <si>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</si>
  <si>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</si>
  <si>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</si>
  <si>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</si>
  <si>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</si>
  <si>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</si>
  <si>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</si>
  <si>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</si>
  <si>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</si>
  <si>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</si>
  <si>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</si>
  <si>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</si>
  <si>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</si>
  <si>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</si>
  <si>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</si>
  <si>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</si>
  <si>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</si>
  <si>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</si>
  <si>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</si>
  <si>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</si>
  <si>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</si>
  <si>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</si>
  <si>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</si>
  <si>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</si>
  <si>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</si>
  <si>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</si>
  <si>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</si>
  <si>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</si>
  <si>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</si>
  <si>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</si>
  <si>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</si>
  <si>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</si>
  <si>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</si>
  <si>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</si>
  <si>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</si>
  <si>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</si>
  <si>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</si>
  <si>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</si>
  <si>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</si>
  <si>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</si>
  <si>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</si>
  <si>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</si>
  <si>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</si>
  <si>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</si>
  <si>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</si>
  <si>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</si>
  <si>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</si>
  <si>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</si>
  <si>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</si>
  <si>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</si>
  <si>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</si>
  <si>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</si>
  <si>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</si>
  <si>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</si>
  <si>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</si>
  <si>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</si>
  <si>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</si>
  <si>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</si>
  <si>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</si>
  <si>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</si>
  <si>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</si>
  <si>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</si>
  <si>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</si>
  <si>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</si>
  <si>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</si>
  <si>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</si>
  <si>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</si>
  <si>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</si>
  <si>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</si>
  <si>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</si>
  <si>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</si>
  <si>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</si>
  <si>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</si>
  <si>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</si>
  <si>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</si>
  <si>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</si>
  <si>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</si>
  <si>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</si>
  <si>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</si>
  <si>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</si>
  <si>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</si>
  <si>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</si>
  <si>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</si>
  <si>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</si>
  <si>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</si>
  <si>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</si>
  <si>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</si>
  <si>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</si>
  <si>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</si>
  <si>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</si>
  <si>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</si>
  <si>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</si>
  <si>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</si>
  <si>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</si>
  <si>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</si>
  <si>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</si>
  <si>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</si>
  <si>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</si>
  <si>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</si>
  <si>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</si>
  <si>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</si>
  <si>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</si>
  <si>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</si>
  <si>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</si>
  <si>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</si>
  <si>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</si>
  <si>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</si>
  <si>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</si>
  <si>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</si>
  <si>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</si>
  <si>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</si>
  <si>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</si>
  <si>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</si>
  <si>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</si>
  <si>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</si>
  <si>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</si>
  <si>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</si>
  <si>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</si>
  <si>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</si>
  <si>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</si>
  <si>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</si>
  <si>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</si>
  <si>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</si>
  <si>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</si>
  <si>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</si>
  <si>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</si>
  <si>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</si>
  <si>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</si>
  <si>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</si>
  <si>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</si>
  <si>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</si>
  <si>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</si>
  <si>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</si>
  <si>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</si>
  <si>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</si>
  <si>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</si>
  <si>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</si>
  <si>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</si>
  <si>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</si>
  <si>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</si>
  <si>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</si>
  <si>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</si>
  <si>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</si>
  <si>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</si>
  <si>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</si>
  <si>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</si>
  <si>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</si>
  <si>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</si>
  <si>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</si>
  <si>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</si>
  <si>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</si>
  <si>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</si>
  <si>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</si>
  <si>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</si>
  <si>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</si>
  <si>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</si>
  <si>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</si>
  <si>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</si>
  <si>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</si>
  <si>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</si>
  <si>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</si>
  <si>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</si>
  <si>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</si>
  <si>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</si>
  <si>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</si>
  <si>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</si>
  <si>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</si>
  <si>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</si>
  <si>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</si>
  <si>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</si>
  <si>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</si>
  <si>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</si>
  <si>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</si>
  <si>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</si>
  <si>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</si>
  <si>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</si>
  <si>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</si>
  <si>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</si>
  <si>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</si>
  <si>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</si>
  <si>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</si>
  <si>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</si>
  <si>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</si>
  <si>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</si>
  <si>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</si>
  <si>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</si>
  <si>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</si>
  <si>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</si>
  <si>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</si>
  <si>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</si>
  <si>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</si>
  <si>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</si>
  <si>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</si>
  <si>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</si>
  <si>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</si>
  <si>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</si>
  <si>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</si>
  <si>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</si>
  <si>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</si>
  <si>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</si>
  <si>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</si>
  <si>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</si>
  <si>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</si>
  <si>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</si>
  <si>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</si>
  <si>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</si>
  <si>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</si>
  <si>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</si>
  <si>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</si>
  <si>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</si>
  <si>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</si>
  <si>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</si>
  <si>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</si>
  <si>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</si>
  <si>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</si>
  <si>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</si>
  <si>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</si>
  <si>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</si>
  <si>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</si>
  <si>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</si>
  <si>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</si>
  <si>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</si>
  <si>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</si>
  <si>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</si>
  <si>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</si>
  <si>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</si>
  <si>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</si>
  <si>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</si>
  <si>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</si>
  <si>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</si>
  <si>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</si>
  <si>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</si>
  <si>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</si>
  <si>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</si>
  <si>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</si>
  <si>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</si>
  <si>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</si>
  <si>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</si>
  <si>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</si>
  <si>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</si>
  <si>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</si>
  <si>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</si>
  <si>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</si>
  <si>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</si>
  <si>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</si>
  <si>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</si>
  <si>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</si>
  <si>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</si>
  <si>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</si>
  <si>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</si>
  <si>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</si>
  <si>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</si>
  <si>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</si>
  <si>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</si>
  <si>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</si>
  <si>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</si>
  <si>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</si>
  <si>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</si>
  <si>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</si>
  <si>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</si>
  <si>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</si>
  <si>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</si>
  <si>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</si>
  <si>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</si>
  <si>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</si>
  <si>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</si>
  <si>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</si>
  <si>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</si>
  <si>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</si>
  <si>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</si>
  <si>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</si>
  <si>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</si>
  <si>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</si>
  <si>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</si>
  <si>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</si>
  <si>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</si>
  <si>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</si>
  <si>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</si>
  <si>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</si>
  <si>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</si>
  <si>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</si>
  <si>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</si>
  <si>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</si>
  <si>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</si>
  <si>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</si>
  <si>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</si>
  <si>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</si>
  <si>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</si>
  <si>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</si>
  <si>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</si>
  <si>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</si>
  <si>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</si>
  <si>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</si>
  <si>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</si>
  <si>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</si>
  <si>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</si>
  <si>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</si>
  <si>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</si>
  <si>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</si>
  <si>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</si>
  <si>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</si>
  <si>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</si>
  <si>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</si>
  <si>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</si>
  <si>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</si>
  <si>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</si>
  <si>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</si>
  <si>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</si>
  <si>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</si>
  <si>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</si>
  <si>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</si>
  <si>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</si>
  <si>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</si>
  <si>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</si>
  <si>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</si>
  <si>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</si>
  <si>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</si>
  <si>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</si>
  <si>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</si>
  <si>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</si>
  <si>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</si>
  <si>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</si>
  <si>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</si>
  <si>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</si>
  <si>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</si>
  <si>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</si>
  <si>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</si>
  <si>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</si>
  <si>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</si>
  <si>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</si>
  <si>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</si>
  <si>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</si>
  <si>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</si>
  <si>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</si>
  <si>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</si>
  <si>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</si>
  <si>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</si>
  <si>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</si>
  <si>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</si>
  <si>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</si>
  <si>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</si>
  <si>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</si>
  <si>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</si>
  <si>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</si>
  <si>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</si>
  <si>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</si>
  <si>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</si>
  <si>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</si>
  <si>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</si>
  <si>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</si>
  <si>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</si>
  <si>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</si>
  <si>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</si>
  <si>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</si>
  <si>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</si>
  <si>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</si>
  <si>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</si>
  <si>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</si>
  <si>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</si>
  <si>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</si>
  <si>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</si>
  <si>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</si>
  <si>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</si>
  <si>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</si>
  <si>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</si>
  <si>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</si>
  <si>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</si>
  <si>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</si>
  <si>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</si>
  <si>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</si>
  <si>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</si>
  <si>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</si>
  <si>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</si>
  <si>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</si>
  <si>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</si>
  <si>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</si>
  <si>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</si>
  <si>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</si>
  <si>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</si>
  <si>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</si>
  <si>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</si>
  <si>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</si>
  <si>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</si>
  <si>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</si>
  <si>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</si>
  <si>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</si>
  <si>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</si>
  <si>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</si>
  <si>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</si>
  <si>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</si>
  <si>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</si>
  <si>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</si>
  <si>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</si>
  <si>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</si>
  <si>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</si>
  <si>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</si>
  <si>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</si>
  <si>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</si>
  <si>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</si>
  <si>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</si>
  <si>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</si>
  <si>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</si>
  <si>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</si>
  <si>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</si>
  <si>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</si>
  <si>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</si>
  <si>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</si>
  <si>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</si>
  <si>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</si>
  <si>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</si>
  <si>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</si>
  <si>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</si>
  <si>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</si>
  <si>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</si>
  <si>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</si>
  <si>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</si>
  <si>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</si>
  <si>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</si>
  <si>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</si>
  <si>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</si>
  <si>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</si>
  <si>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</si>
  <si>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</si>
  <si>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</si>
  <si>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</si>
  <si>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</si>
  <si>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</si>
  <si>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</si>
  <si>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</si>
  <si>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</si>
  <si>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</si>
  <si>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</si>
  <si>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</si>
  <si>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</si>
  <si>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</si>
  <si>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</si>
  <si>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</si>
  <si>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</si>
  <si>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</si>
  <si>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</si>
  <si>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</si>
  <si>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</si>
  <si>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</si>
  <si>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</si>
  <si>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</si>
  <si>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</si>
  <si>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</si>
  <si>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</si>
  <si>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</si>
  <si>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</si>
  <si>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</si>
  <si>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</si>
  <si>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</si>
  <si>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</si>
  <si>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</si>
  <si>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</si>
  <si>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</si>
  <si>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</si>
  <si>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</si>
  <si>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</si>
  <si>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</si>
  <si>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</si>
  <si>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</si>
  <si>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</si>
  <si>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</si>
  <si>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</si>
  <si>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</si>
  <si>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</si>
  <si>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</si>
  <si>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</si>
  <si>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</si>
  <si>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</si>
  <si>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</si>
  <si>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</si>
  <si>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</si>
  <si>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</si>
  <si>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</si>
  <si>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</si>
  <si>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</si>
  <si>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</si>
  <si>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</si>
  <si>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</si>
  <si>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</si>
  <si>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</si>
  <si>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</si>
  <si>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</si>
  <si>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</si>
  <si>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</si>
  <si>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</si>
  <si>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</si>
  <si>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</si>
  <si>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</si>
  <si>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</si>
  <si>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</si>
  <si>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</si>
  <si>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</si>
  <si>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</si>
  <si>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</si>
  <si>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</si>
  <si>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</si>
  <si>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</si>
  <si>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</si>
  <si>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</si>
  <si>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</si>
  <si>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</si>
  <si>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</si>
  <si>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</si>
  <si>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</si>
  <si>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</si>
  <si>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</si>
  <si>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</si>
  <si>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</si>
  <si>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</si>
  <si>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</si>
  <si>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</si>
  <si>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</si>
  <si>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</si>
  <si>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</si>
  <si>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</si>
  <si>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</si>
  <si>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</si>
  <si>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</si>
  <si>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</si>
  <si>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</si>
  <si>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</si>
  <si>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</si>
  <si>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</si>
  <si>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</si>
  <si>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</si>
  <si>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</si>
  <si>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</si>
  <si>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</si>
  <si>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</si>
  <si>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</si>
  <si>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</si>
  <si>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</si>
  <si>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</si>
  <si>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</si>
  <si>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</si>
  <si>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</si>
  <si>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</si>
  <si>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</si>
  <si>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</si>
  <si>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</si>
  <si>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</si>
  <si>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</si>
  <si>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</si>
  <si>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</si>
  <si>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</si>
  <si>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</si>
  <si>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</si>
  <si>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</si>
  <si>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</si>
  <si>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</si>
  <si>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</si>
  <si>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</si>
  <si>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</si>
  <si>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</si>
  <si>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</si>
  <si>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</si>
  <si>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</si>
  <si>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</si>
  <si>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</si>
  <si>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</si>
  <si>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</si>
  <si>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</si>
  <si>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</si>
  <si>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</si>
  <si>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</si>
  <si>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</si>
  <si>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</si>
  <si>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</si>
  <si>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</si>
  <si>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</si>
  <si>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</si>
  <si>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</si>
  <si>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</si>
  <si>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</si>
  <si>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</si>
  <si>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</si>
  <si>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</si>
  <si>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</si>
  <si>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</si>
  <si>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</si>
  <si>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</si>
  <si>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</si>
  <si>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</si>
  <si>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</si>
  <si>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</si>
  <si>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</si>
  <si>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</si>
  <si>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</si>
  <si>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</si>
  <si>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</si>
  <si>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</si>
  <si>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</si>
  <si>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</si>
  <si>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</si>
  <si>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</si>
  <si>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</si>
  <si>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</si>
  <si>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</si>
  <si>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</si>
  <si>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</si>
  <si>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</si>
  <si>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</si>
  <si>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</si>
  <si>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</si>
  <si>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</si>
  <si>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</si>
  <si>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</si>
  <si>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</si>
  <si>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</si>
  <si>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</si>
  <si>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</si>
  <si>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</si>
  <si>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</si>
  <si>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</si>
  <si>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</si>
  <si>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</si>
  <si>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</si>
  <si>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</si>
  <si>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</si>
  <si>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</si>
  <si>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</si>
  <si>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</si>
  <si>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</si>
  <si>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</si>
  <si>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</si>
  <si>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</si>
  <si>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</si>
  <si>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</si>
  <si>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</si>
  <si>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</si>
  <si>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</si>
  <si>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</si>
  <si>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</si>
  <si>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</si>
  <si>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</si>
  <si>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</si>
  <si>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</si>
  <si>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</si>
  <si>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</si>
  <si>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</si>
  <si>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</si>
  <si>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</si>
  <si>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</si>
  <si>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</si>
  <si>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</si>
  <si>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</si>
  <si>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</si>
  <si>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</si>
  <si>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</si>
  <si>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</si>
  <si>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</si>
  <si>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</si>
  <si>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</si>
  <si>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</si>
  <si>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</si>
  <si>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</si>
  <si>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</si>
  <si>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</si>
  <si>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</si>
  <si>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</si>
  <si>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</si>
  <si>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</si>
  <si>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</si>
  <si>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</si>
  <si>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</si>
  <si>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</si>
  <si>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</si>
  <si>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</si>
  <si>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</si>
  <si>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</si>
  <si>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</si>
  <si>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</si>
  <si>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</si>
  <si>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</si>
  <si>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</si>
  <si>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</si>
  <si>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</si>
  <si>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</si>
  <si>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</si>
  <si>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</si>
  <si>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</si>
  <si>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</si>
  <si>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</si>
  <si>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</si>
  <si>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</si>
  <si>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</si>
  <si>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</si>
  <si>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</si>
  <si>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</si>
  <si>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</si>
  <si>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</si>
  <si>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</si>
  <si>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</si>
  <si>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</si>
  <si>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</si>
  <si>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</si>
  <si>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</si>
  <si>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</si>
  <si>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</si>
  <si>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</si>
  <si>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</si>
  <si>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</si>
  <si>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</si>
  <si>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</si>
  <si>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</si>
  <si>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</si>
  <si>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</si>
  <si>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</si>
  <si>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</si>
  <si>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</si>
  <si>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</si>
  <si>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</si>
  <si>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</si>
  <si>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</si>
  <si>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</si>
  <si>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</si>
  <si>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</si>
  <si>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</si>
  <si>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</si>
  <si>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</si>
  <si>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</si>
  <si>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</si>
  <si>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</si>
  <si>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</si>
  <si>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</si>
  <si>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</si>
  <si>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</si>
  <si>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</si>
  <si>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</si>
  <si>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</si>
  <si>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</si>
  <si>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</si>
  <si>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</si>
  <si>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</si>
  <si>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</si>
  <si>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</si>
  <si>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</si>
  <si>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</si>
  <si>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</si>
  <si>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</si>
  <si>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</si>
  <si>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</si>
  <si>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</si>
  <si>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</si>
  <si>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</si>
  <si>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</si>
  <si>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</si>
  <si>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</si>
  <si>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</si>
  <si>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</si>
  <si>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</si>
  <si>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</si>
  <si>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</si>
  <si>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</si>
  <si>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</si>
  <si>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</si>
  <si>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</si>
  <si>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</si>
  <si>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</si>
  <si>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</si>
  <si>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</si>
  <si>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</si>
  <si>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</si>
  <si>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</si>
  <si>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</si>
  <si>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</si>
  <si>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</si>
  <si>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</si>
  <si>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</si>
  <si>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</si>
  <si>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</si>
  <si>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</si>
  <si>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</si>
  <si>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</si>
  <si>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</si>
  <si>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</si>
  <si>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</si>
  <si>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</si>
  <si>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</si>
  <si>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</si>
  <si>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</si>
  <si>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</si>
  <si>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</si>
  <si>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</si>
  <si>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</si>
  <si>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</si>
  <si>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</si>
  <si>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</si>
  <si>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</si>
  <si>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</si>
  <si>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</si>
  <si>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</si>
  <si>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</si>
  <si>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</si>
  <si>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</si>
  <si>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</si>
  <si>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</si>
  <si>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</si>
  <si>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</si>
  <si>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</si>
  <si>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</si>
  <si>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</si>
  <si>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</si>
  <si>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</si>
  <si>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</si>
  <si>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</si>
  <si>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</si>
  <si>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</si>
  <si>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</si>
  <si>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</si>
  <si>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</si>
  <si>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</si>
  <si>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</si>
  <si>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</si>
  <si>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</si>
  <si>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</si>
  <si>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</si>
  <si>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</si>
  <si>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</si>
  <si>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</si>
  <si>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</si>
  <si>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</si>
  <si>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</si>
  <si>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</si>
  <si>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</si>
  <si>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</si>
  <si>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</si>
  <si>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</si>
  <si>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</si>
  <si>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</si>
  <si>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</si>
  <si>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</si>
  <si>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</si>
  <si>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</si>
  <si>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</si>
  <si>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</si>
  <si>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</si>
  <si>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</si>
  <si>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</si>
  <si>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</si>
  <si>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</si>
  <si>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</si>
  <si>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</si>
  <si>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</si>
  <si>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</si>
  <si>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</si>
  <si>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</si>
  <si>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</si>
  <si>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</si>
  <si>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</si>
  <si>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</si>
  <si>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</si>
  <si>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</si>
  <si>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</si>
  <si>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</si>
  <si>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</si>
  <si>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</si>
  <si>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</si>
  <si>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</si>
  <si>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</si>
  <si>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</si>
  <si>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</si>
  <si>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</si>
  <si>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</si>
  <si>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</si>
  <si>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</si>
  <si>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</si>
  <si>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</si>
  <si>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</si>
  <si>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</si>
  <si>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</si>
  <si>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</si>
  <si>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</si>
  <si>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</si>
  <si>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</si>
  <si>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</si>
  <si>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</si>
  <si>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</si>
  <si>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</si>
  <si>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</si>
  <si>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</si>
  <si>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</si>
  <si>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</si>
  <si>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</si>
  <si>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</si>
  <si>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</si>
  <si>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</si>
  <si>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</si>
  <si>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</si>
  <si>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</si>
  <si>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</si>
  <si>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</si>
  <si>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</si>
  <si>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</si>
  <si>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</si>
  <si>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</si>
  <si>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</si>
  <si>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</si>
  <si>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</si>
  <si>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</si>
  <si>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</si>
  <si>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</si>
  <si>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</si>
  <si>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</si>
  <si>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</si>
  <si>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</si>
  <si>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</si>
  <si>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</si>
  <si>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</si>
  <si>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</si>
  <si>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</si>
  <si>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</si>
  <si>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</si>
  <si>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</si>
  <si>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</si>
  <si>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</si>
  <si>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</si>
  <si>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</si>
  <si>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</si>
  <si>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</si>
  <si>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</si>
  <si>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</si>
  <si>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</si>
  <si>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</si>
  <si>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</si>
  <si>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</si>
  <si>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</si>
  <si>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</si>
  <si>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</si>
  <si>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</si>
  <si>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</si>
  <si>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</si>
  <si>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</si>
  <si>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</si>
  <si>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</si>
  <si>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</si>
  <si>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</si>
  <si>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</si>
  <si>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</si>
  <si>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</si>
  <si>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</si>
  <si>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</si>
  <si>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</si>
  <si>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</si>
  <si>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</si>
  <si>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</si>
  <si>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</si>
  <si>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</si>
  <si>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</si>
  <si>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</si>
  <si>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</si>
  <si>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</si>
  <si>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</si>
  <si>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</si>
  <si>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</si>
  <si>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</si>
  <si>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</si>
  <si>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</si>
  <si>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</si>
  <si>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</si>
  <si>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</si>
  <si>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</si>
  <si>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</si>
  <si>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</si>
  <si>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</si>
  <si>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</si>
  <si>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</si>
  <si>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</si>
  <si>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</si>
  <si>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</si>
  <si>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</si>
  <si>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</si>
  <si>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</si>
  <si>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</si>
  <si>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</si>
  <si>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</si>
  <si>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</si>
  <si>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</si>
  <si>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</si>
  <si>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</si>
  <si>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</si>
  <si>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</si>
  <si>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</si>
  <si>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</si>
  <si>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</si>
  <si>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</si>
  <si>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</si>
  <si>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</si>
  <si>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</si>
  <si>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</si>
  <si>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</si>
  <si>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</si>
  <si>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</si>
  <si>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</si>
  <si>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</si>
  <si>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</si>
  <si>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</si>
  <si>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</si>
  <si>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</si>
  <si>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</si>
  <si>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</si>
  <si>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</si>
  <si>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</si>
  <si>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</si>
  <si>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</si>
  <si>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</si>
  <si>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</si>
  <si>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</si>
  <si>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</si>
  <si>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</si>
  <si>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</si>
  <si>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</si>
  <si>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</si>
  <si>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</si>
  <si>
    <t>IRA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</si>
</sst>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422</v>
      </c>
      <c r="D5" s="125" t="s">
        <v>423</v>
      </c>
      <c r="E5" s="126" t="s">
        <v>424</v>
      </c>
      <c r="F5" s="124" t="s">
        <v>425</v>
      </c>
      <c r="G5" s="124" t="s">
        <v>0</v>
      </c>
      <c r="H5" s="124" t="s">
        <v>426</v>
      </c>
      <c r="I5" s="124" t="s">
        <v>427</v>
      </c>
      <c r="J5" s="124" t="s">
        <v>1</v>
      </c>
      <c r="K5" s="124" t="s">
        <v>428</v>
      </c>
      <c r="L5" s="124" t="s">
        <v>429</v>
      </c>
      <c r="M5" s="124" t="s">
        <v>430</v>
      </c>
      <c r="N5" s="124" t="s">
        <v>431</v>
      </c>
      <c r="O5" s="124" t="s">
        <v>432</v>
      </c>
      <c r="P5" s="124" t="s">
        <v>2</v>
      </c>
      <c r="Q5" s="124" t="s">
        <v>433</v>
      </c>
      <c r="R5" s="124" t="s">
        <v>434</v>
      </c>
      <c r="S5" s="124" t="s">
        <v>435</v>
      </c>
      <c r="T5" s="124" t="s">
        <v>436</v>
      </c>
      <c r="U5" s="124" t="s">
        <v>437</v>
      </c>
      <c r="V5" s="124" t="s">
        <v>438</v>
      </c>
      <c r="W5" s="124" t="s">
        <v>439</v>
      </c>
      <c r="X5" s="124" t="s">
        <v>440</v>
      </c>
      <c r="Y5" s="9"/>
    </row>
    <row r="6" spans="1:25" customFormat="1" ht="53.25" customHeight="1" x14ac:dyDescent="0.3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1158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499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83</v>
      </c>
      <c r="K4" s="43">
        <f t="shared" si="0"/>
        <v>34</v>
      </c>
      <c r="L4" s="43">
        <f t="shared" si="0"/>
        <v>38</v>
      </c>
      <c r="M4" s="43">
        <f t="shared" si="0"/>
        <v>34</v>
      </c>
      <c r="N4" s="43">
        <f t="shared" si="0"/>
        <v>201</v>
      </c>
      <c r="O4" s="43">
        <f t="shared" si="0"/>
        <v>421</v>
      </c>
      <c r="P4" s="43">
        <f t="shared" si="0"/>
        <v>319</v>
      </c>
      <c r="Q4" s="43">
        <f t="shared" si="0"/>
        <v>262</v>
      </c>
      <c r="R4" s="43">
        <f t="shared" si="0"/>
        <v>172</v>
      </c>
      <c r="S4" s="43">
        <f t="shared" si="0"/>
        <v>234</v>
      </c>
      <c r="T4" s="43">
        <f t="shared" si="0"/>
        <v>255</v>
      </c>
      <c r="U4" s="43">
        <f t="shared" si="0"/>
        <v>115</v>
      </c>
      <c r="V4" s="43">
        <f t="shared" si="0"/>
        <v>2168</v>
      </c>
      <c r="W4" s="111">
        <f t="shared" si="0"/>
        <v>1454.0999999999997</v>
      </c>
      <c r="X4" s="105">
        <f>+IFERROR(V4/W4,0)*100</f>
        <v>149.09566054604227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1</v>
      </c>
      <c r="AC4" s="85">
        <f t="shared" si="1"/>
        <v>2</v>
      </c>
      <c r="AD4" s="85">
        <f t="shared" si="1"/>
        <v>11</v>
      </c>
      <c r="AE4" s="85">
        <f t="shared" si="1"/>
        <v>10</v>
      </c>
      <c r="AF4" s="85">
        <f t="shared" si="1"/>
        <v>5</v>
      </c>
      <c r="AG4" s="85">
        <f t="shared" si="1"/>
        <v>1</v>
      </c>
      <c r="AH4" s="85">
        <f t="shared" si="1"/>
        <v>3</v>
      </c>
      <c r="AI4" s="85">
        <f t="shared" si="1"/>
        <v>2</v>
      </c>
      <c r="AJ4" s="85">
        <f t="shared" si="1"/>
        <v>2</v>
      </c>
      <c r="AK4" s="85">
        <f t="shared" si="1"/>
        <v>45</v>
      </c>
      <c r="AL4" s="111">
        <f t="shared" si="1"/>
        <v>13.666666666666668</v>
      </c>
      <c r="AM4" s="105">
        <f>+IFERROR(AK4/AL4,0)*100</f>
        <v>329.26829268292681</v>
      </c>
      <c r="AN4" s="85">
        <f t="shared" ref="AN4:BA4" si="2">SUBTOTAL(9,AN6:AN944)</f>
        <v>292</v>
      </c>
      <c r="AO4" s="85">
        <f t="shared" si="2"/>
        <v>242</v>
      </c>
      <c r="AP4" s="85">
        <f t="shared" si="2"/>
        <v>337</v>
      </c>
      <c r="AQ4" s="85">
        <f t="shared" si="2"/>
        <v>322</v>
      </c>
      <c r="AR4" s="85">
        <f t="shared" si="2"/>
        <v>441</v>
      </c>
      <c r="AS4" s="85">
        <f t="shared" si="2"/>
        <v>600</v>
      </c>
      <c r="AT4" s="85">
        <f t="shared" si="2"/>
        <v>502</v>
      </c>
      <c r="AU4" s="85">
        <f t="shared" si="2"/>
        <v>436</v>
      </c>
      <c r="AV4" s="85">
        <f t="shared" si="2"/>
        <v>337</v>
      </c>
      <c r="AW4" s="85">
        <f t="shared" si="2"/>
        <v>429</v>
      </c>
      <c r="AX4" s="85">
        <f t="shared" si="2"/>
        <v>428</v>
      </c>
      <c r="AY4" s="85">
        <f t="shared" si="2"/>
        <v>229</v>
      </c>
      <c r="AZ4" s="85">
        <f t="shared" si="2"/>
        <v>4595</v>
      </c>
      <c r="BA4" s="111">
        <f t="shared" si="2"/>
        <v>718.66666666666652</v>
      </c>
      <c r="BB4" s="105">
        <f>+IFERROR(AZ4/BA4,0)*100</f>
        <v>639.37847866419315</v>
      </c>
      <c r="BC4" s="101">
        <f t="shared" ref="BC4:BP4" si="3">SUBTOTAL(9,BC6:BC944)</f>
        <v>379</v>
      </c>
      <c r="BD4" s="101">
        <f t="shared" si="3"/>
        <v>279</v>
      </c>
      <c r="BE4" s="101">
        <f t="shared" si="3"/>
        <v>376</v>
      </c>
      <c r="BF4" s="101">
        <f t="shared" si="3"/>
        <v>357</v>
      </c>
      <c r="BG4" s="101">
        <f t="shared" si="3"/>
        <v>644</v>
      </c>
      <c r="BH4" s="101">
        <f t="shared" si="3"/>
        <v>1032</v>
      </c>
      <c r="BI4" s="101">
        <f t="shared" si="3"/>
        <v>831</v>
      </c>
      <c r="BJ4" s="101">
        <f t="shared" si="3"/>
        <v>703</v>
      </c>
      <c r="BK4" s="101">
        <f t="shared" si="3"/>
        <v>510</v>
      </c>
      <c r="BL4" s="101">
        <f t="shared" si="3"/>
        <v>666</v>
      </c>
      <c r="BM4" s="101">
        <f t="shared" si="3"/>
        <v>685</v>
      </c>
      <c r="BN4" s="101">
        <f t="shared" si="3"/>
        <v>346</v>
      </c>
      <c r="BO4" s="115">
        <f t="shared" si="3"/>
        <v>2186.4333333333316</v>
      </c>
      <c r="BP4" s="102">
        <f t="shared" si="3"/>
        <v>6808</v>
      </c>
      <c r="BQ4" s="103">
        <f>IFERROR(BP4/BO4,0)</f>
        <v>3.1137468937234183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525</v>
      </c>
      <c r="D5" s="98" t="s">
        <v>503</v>
      </c>
      <c r="E5" s="97" t="s">
        <v>504</v>
      </c>
      <c r="F5" s="98" t="s">
        <v>526</v>
      </c>
      <c r="G5" s="97" t="s">
        <v>527</v>
      </c>
      <c r="H5" s="97" t="s">
        <v>505</v>
      </c>
      <c r="I5" s="97" t="s">
        <v>528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533</v>
      </c>
      <c r="E6" s="99" t="s">
        <v>509</v>
      </c>
      <c r="F6" s="99" t="s">
        <v>456</v>
      </c>
      <c r="G6" s="100" t="s">
        <v>540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0</v>
      </c>
      <c r="T6" s="41">
        <v>0</v>
      </c>
      <c r="U6" s="41">
        <v>0</v>
      </c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0</v>
      </c>
      <c r="AF6" s="41">
        <v>0</v>
      </c>
      <c r="AG6" s="41">
        <v>0</v>
      </c>
      <c r="AH6" s="41">
        <v>0</v>
      </c>
      <c r="AI6" s="41">
        <v>0</v>
      </c>
      <c r="AJ6" s="41">
        <v>0</v>
      </c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>
        <v>0</v>
      </c>
      <c r="AR6" s="41">
        <v>0</v>
      </c>
      <c r="AS6" s="41">
        <v>0</v>
      </c>
      <c r="AT6" s="41">
        <v>0</v>
      </c>
      <c r="AU6" s="41">
        <v>0</v>
      </c>
      <c r="AV6" s="41">
        <v>0</v>
      </c>
      <c r="AW6" s="41">
        <v>0</v>
      </c>
      <c r="AX6" s="41">
        <v>0</v>
      </c>
      <c r="AY6" s="41">
        <v>0</v>
      </c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602</v>
      </c>
      <c r="C7" s="100">
        <v>400</v>
      </c>
      <c r="D7" s="99" t="s">
        <v>533</v>
      </c>
      <c r="E7" s="99" t="s">
        <v>11</v>
      </c>
      <c r="F7" s="99" t="s">
        <v>11</v>
      </c>
      <c r="G7" s="100" t="s">
        <v>521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>
        <v>8</v>
      </c>
      <c r="S7" s="41">
        <v>0</v>
      </c>
      <c r="T7" s="41">
        <v>0</v>
      </c>
      <c r="U7" s="41">
        <v>0</v>
      </c>
      <c r="V7" s="93">
        <f t="shared" ref="V7:V70" si="5">SUM(J7:U7)</f>
        <v>8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>
        <v>0</v>
      </c>
      <c r="AH7" s="41">
        <v>0</v>
      </c>
      <c r="AI7" s="41">
        <v>0</v>
      </c>
      <c r="AJ7" s="41">
        <v>0</v>
      </c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>
        <v>0</v>
      </c>
      <c r="AR7" s="41">
        <v>0</v>
      </c>
      <c r="AS7" s="41">
        <v>0</v>
      </c>
      <c r="AT7" s="41">
        <v>0</v>
      </c>
      <c r="AU7" s="41">
        <v>0</v>
      </c>
      <c r="AV7" s="41">
        <v>8</v>
      </c>
      <c r="AW7" s="41">
        <v>0</v>
      </c>
      <c r="AX7" s="41">
        <v>0</v>
      </c>
      <c r="AY7" s="41">
        <v>0</v>
      </c>
      <c r="AZ7" s="93">
        <f t="shared" ref="AZ7:AZ70" si="9">SUM(AN7:AY7)</f>
        <v>8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16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16</v>
      </c>
      <c r="BQ7" s="89">
        <f t="shared" ref="BQ7:BQ70" si="25">IFERROR(BP7/BO7,0)</f>
        <v>0</v>
      </c>
    </row>
    <row r="8" spans="1:74" x14ac:dyDescent="0.3">
      <c r="A8" s="99" t="s">
        <v>511</v>
      </c>
      <c r="B8" s="99" t="s">
        <v>170</v>
      </c>
      <c r="C8" s="100">
        <v>404</v>
      </c>
      <c r="D8" s="99" t="s">
        <v>640</v>
      </c>
      <c r="E8" s="99" t="s">
        <v>511</v>
      </c>
      <c r="F8" s="99" t="s">
        <v>170</v>
      </c>
      <c r="G8" s="100" t="s">
        <v>521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3</v>
      </c>
      <c r="S8" s="41">
        <v>3</v>
      </c>
      <c r="T8" s="41">
        <v>115</v>
      </c>
      <c r="U8" s="41">
        <v>0</v>
      </c>
      <c r="V8" s="93">
        <f t="shared" si="5"/>
        <v>121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>
        <v>0</v>
      </c>
      <c r="AH8" s="41">
        <v>0</v>
      </c>
      <c r="AI8" s="41">
        <v>2</v>
      </c>
      <c r="AJ8" s="41">
        <v>0</v>
      </c>
      <c r="AK8" s="93">
        <f t="shared" si="7"/>
        <v>2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>
        <v>0</v>
      </c>
      <c r="AR8" s="41">
        <v>0</v>
      </c>
      <c r="AS8" s="41">
        <v>0</v>
      </c>
      <c r="AT8" s="41">
        <v>0</v>
      </c>
      <c r="AU8" s="41">
        <v>0</v>
      </c>
      <c r="AV8" s="41">
        <v>3</v>
      </c>
      <c r="AW8" s="41">
        <v>3</v>
      </c>
      <c r="AX8" s="41">
        <v>115</v>
      </c>
      <c r="AY8" s="41">
        <v>0</v>
      </c>
      <c r="AZ8" s="93">
        <f t="shared" si="9"/>
        <v>121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6</v>
      </c>
      <c r="BL8" s="48">
        <f t="shared" si="20"/>
        <v>6</v>
      </c>
      <c r="BM8" s="48">
        <f t="shared" si="21"/>
        <v>232</v>
      </c>
      <c r="BN8" s="48">
        <f t="shared" si="22"/>
        <v>0</v>
      </c>
      <c r="BO8" s="117">
        <f t="shared" si="23"/>
        <v>0</v>
      </c>
      <c r="BP8" s="87">
        <f t="shared" si="24"/>
        <v>244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533</v>
      </c>
      <c r="E9" s="99" t="s">
        <v>500</v>
      </c>
      <c r="F9" s="99" t="s">
        <v>162</v>
      </c>
      <c r="G9" s="100" t="s">
        <v>521</v>
      </c>
      <c r="H9" s="100">
        <v>57</v>
      </c>
      <c r="I9" s="99" t="s">
        <v>559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>
        <v>0</v>
      </c>
      <c r="AI9" s="41">
        <v>0</v>
      </c>
      <c r="AJ9" s="41">
        <v>0</v>
      </c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>
        <v>0</v>
      </c>
      <c r="AR9" s="41">
        <v>0</v>
      </c>
      <c r="AS9" s="41">
        <v>0</v>
      </c>
      <c r="AT9" s="41">
        <v>0</v>
      </c>
      <c r="AU9" s="41">
        <v>0</v>
      </c>
      <c r="AV9" s="41">
        <v>0</v>
      </c>
      <c r="AW9" s="41">
        <v>0</v>
      </c>
      <c r="AX9" s="41">
        <v>0</v>
      </c>
      <c r="AY9" s="41">
        <v>0</v>
      </c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533</v>
      </c>
      <c r="E10" s="99" t="s">
        <v>500</v>
      </c>
      <c r="F10" s="99" t="s">
        <v>162</v>
      </c>
      <c r="G10" s="100" t="s">
        <v>523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>
        <v>0</v>
      </c>
      <c r="AI10" s="41">
        <v>0</v>
      </c>
      <c r="AJ10" s="41">
        <v>0</v>
      </c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>
        <v>0</v>
      </c>
      <c r="AR10" s="41">
        <v>0</v>
      </c>
      <c r="AS10" s="41">
        <v>0</v>
      </c>
      <c r="AT10" s="41">
        <v>0</v>
      </c>
      <c r="AU10" s="41">
        <v>0</v>
      </c>
      <c r="AV10" s="41">
        <v>0</v>
      </c>
      <c r="AW10" s="41">
        <v>0</v>
      </c>
      <c r="AX10" s="41">
        <v>0</v>
      </c>
      <c r="AY10" s="41">
        <v>0</v>
      </c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533</v>
      </c>
      <c r="E11" s="99" t="s">
        <v>500</v>
      </c>
      <c r="F11" s="99" t="s">
        <v>83</v>
      </c>
      <c r="G11" s="100" t="s">
        <v>521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>
        <v>0</v>
      </c>
      <c r="AT11" s="41">
        <v>0</v>
      </c>
      <c r="AU11" s="41">
        <v>0</v>
      </c>
      <c r="AV11" s="41">
        <v>0</v>
      </c>
      <c r="AW11" s="41">
        <v>0</v>
      </c>
      <c r="AX11" s="41">
        <v>0</v>
      </c>
      <c r="AY11" s="41">
        <v>0</v>
      </c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740</v>
      </c>
      <c r="E12" s="99" t="s">
        <v>740</v>
      </c>
      <c r="F12" s="99" t="s">
        <v>740</v>
      </c>
      <c r="G12" s="100" t="s">
        <v>523</v>
      </c>
      <c r="H12" s="100">
        <v>26966</v>
      </c>
      <c r="I12" s="99" t="s">
        <v>998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41">
        <v>0</v>
      </c>
      <c r="AI12" s="41">
        <v>0</v>
      </c>
      <c r="AJ12" s="41">
        <v>0</v>
      </c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>
        <v>0</v>
      </c>
      <c r="AV12" s="41">
        <v>0</v>
      </c>
      <c r="AW12" s="41">
        <v>0</v>
      </c>
      <c r="AX12" s="41">
        <v>0</v>
      </c>
      <c r="AY12" s="41">
        <v>0</v>
      </c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511</v>
      </c>
      <c r="B13" s="99" t="s">
        <v>16</v>
      </c>
      <c r="C13" s="100">
        <v>404</v>
      </c>
      <c r="D13" s="99" t="s">
        <v>640</v>
      </c>
      <c r="E13" s="99" t="s">
        <v>511</v>
      </c>
      <c r="F13" s="99" t="s">
        <v>16</v>
      </c>
      <c r="G13" s="100" t="s">
        <v>521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1</v>
      </c>
      <c r="S13" s="41">
        <v>4</v>
      </c>
      <c r="T13" s="41">
        <v>44</v>
      </c>
      <c r="U13" s="41">
        <v>0</v>
      </c>
      <c r="V13" s="93">
        <f t="shared" si="5"/>
        <v>49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0</v>
      </c>
      <c r="AH13" s="41">
        <v>0</v>
      </c>
      <c r="AI13" s="41">
        <v>0</v>
      </c>
      <c r="AJ13" s="41">
        <v>0</v>
      </c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>
        <v>0</v>
      </c>
      <c r="AR13" s="41">
        <v>0</v>
      </c>
      <c r="AS13" s="41">
        <v>0</v>
      </c>
      <c r="AT13" s="41">
        <v>0</v>
      </c>
      <c r="AU13" s="41">
        <v>0</v>
      </c>
      <c r="AV13" s="41">
        <v>2</v>
      </c>
      <c r="AW13" s="41">
        <v>4</v>
      </c>
      <c r="AX13" s="41">
        <v>44</v>
      </c>
      <c r="AY13" s="41">
        <v>0</v>
      </c>
      <c r="AZ13" s="93">
        <f t="shared" si="9"/>
        <v>51</v>
      </c>
      <c r="BA13" s="94">
        <v>3</v>
      </c>
      <c r="BB13" s="107">
        <f t="shared" si="10"/>
        <v>1700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3</v>
      </c>
      <c r="BL13" s="48">
        <f t="shared" si="20"/>
        <v>8</v>
      </c>
      <c r="BM13" s="48">
        <f t="shared" si="21"/>
        <v>88</v>
      </c>
      <c r="BN13" s="48">
        <f t="shared" si="22"/>
        <v>0</v>
      </c>
      <c r="BO13" s="117">
        <f t="shared" si="23"/>
        <v>3</v>
      </c>
      <c r="BP13" s="87">
        <f t="shared" si="24"/>
        <v>100</v>
      </c>
      <c r="BQ13" s="89">
        <f t="shared" si="25"/>
        <v>33.333333333333336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627</v>
      </c>
      <c r="E14" s="99" t="s">
        <v>460</v>
      </c>
      <c r="F14" s="99" t="s">
        <v>24</v>
      </c>
      <c r="G14" s="100" t="s">
        <v>521</v>
      </c>
      <c r="H14" s="100">
        <v>188</v>
      </c>
      <c r="I14" s="99" t="s">
        <v>630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1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>
        <v>0</v>
      </c>
      <c r="AJ14" s="41">
        <v>0</v>
      </c>
      <c r="AK14" s="93">
        <f t="shared" si="7"/>
        <v>1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>
        <v>0</v>
      </c>
      <c r="AV14" s="41">
        <v>0</v>
      </c>
      <c r="AW14" s="41">
        <v>0</v>
      </c>
      <c r="AX14" s="41">
        <v>0</v>
      </c>
      <c r="AY14" s="41">
        <v>0</v>
      </c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1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574</v>
      </c>
      <c r="E15" s="99" t="s">
        <v>191</v>
      </c>
      <c r="F15" s="99" t="s">
        <v>510</v>
      </c>
      <c r="G15" s="100" t="s">
        <v>536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93">
        <f t="shared" si="5"/>
        <v>0</v>
      </c>
      <c r="W15" s="94">
        <v>0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>
        <v>0</v>
      </c>
      <c r="AI15" s="41">
        <v>0</v>
      </c>
      <c r="AJ15" s="41">
        <v>0</v>
      </c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1</v>
      </c>
      <c r="AP15" s="41">
        <v>0</v>
      </c>
      <c r="AQ15" s="41">
        <v>0</v>
      </c>
      <c r="AR15" s="41">
        <v>1</v>
      </c>
      <c r="AS15" s="41">
        <v>0</v>
      </c>
      <c r="AT15" s="41">
        <v>0</v>
      </c>
      <c r="AU15" s="41">
        <v>0</v>
      </c>
      <c r="AV15" s="41">
        <v>0</v>
      </c>
      <c r="AW15" s="41">
        <v>0</v>
      </c>
      <c r="AX15" s="41">
        <v>2</v>
      </c>
      <c r="AY15" s="41">
        <v>0</v>
      </c>
      <c r="AZ15" s="93">
        <f t="shared" si="9"/>
        <v>5</v>
      </c>
      <c r="BA15" s="94">
        <v>28.666666666666668</v>
      </c>
      <c r="BB15" s="107">
        <f t="shared" si="10"/>
        <v>17.441860465116278</v>
      </c>
      <c r="BC15" s="48">
        <f t="shared" si="11"/>
        <v>1</v>
      </c>
      <c r="BD15" s="48">
        <f t="shared" si="12"/>
        <v>1</v>
      </c>
      <c r="BE15" s="48">
        <f t="shared" si="13"/>
        <v>0</v>
      </c>
      <c r="BF15" s="48">
        <f t="shared" si="14"/>
        <v>0</v>
      </c>
      <c r="BG15" s="48">
        <f t="shared" si="15"/>
        <v>1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2</v>
      </c>
      <c r="BN15" s="48">
        <f t="shared" si="22"/>
        <v>0</v>
      </c>
      <c r="BO15" s="117">
        <f t="shared" si="23"/>
        <v>28.666666666666668</v>
      </c>
      <c r="BP15" s="87">
        <f t="shared" si="24"/>
        <v>5</v>
      </c>
      <c r="BQ15" s="89">
        <f t="shared" si="25"/>
        <v>0.1744186046511628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533</v>
      </c>
      <c r="E16" s="99" t="s">
        <v>509</v>
      </c>
      <c r="F16" s="99" t="s">
        <v>456</v>
      </c>
      <c r="G16" s="100" t="s">
        <v>521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  <c r="U16" s="41">
        <v>0</v>
      </c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>
        <v>0</v>
      </c>
      <c r="AG16" s="41">
        <v>0</v>
      </c>
      <c r="AH16" s="41">
        <v>0</v>
      </c>
      <c r="AI16" s="41">
        <v>0</v>
      </c>
      <c r="AJ16" s="41">
        <v>0</v>
      </c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>
        <v>0</v>
      </c>
      <c r="AR16" s="41">
        <v>0</v>
      </c>
      <c r="AS16" s="41">
        <v>0</v>
      </c>
      <c r="AT16" s="41">
        <v>0</v>
      </c>
      <c r="AU16" s="41">
        <v>0</v>
      </c>
      <c r="AV16" s="41">
        <v>0</v>
      </c>
      <c r="AW16" s="41">
        <v>0</v>
      </c>
      <c r="AX16" s="41">
        <v>0</v>
      </c>
      <c r="AY16" s="41">
        <v>0</v>
      </c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740</v>
      </c>
      <c r="E17" s="99" t="s">
        <v>517</v>
      </c>
      <c r="F17" s="99" t="s">
        <v>515</v>
      </c>
      <c r="G17" s="100" t="s">
        <v>540</v>
      </c>
      <c r="H17" s="100">
        <v>27281</v>
      </c>
      <c r="I17" s="99" t="s">
        <v>1003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>
        <v>0</v>
      </c>
      <c r="U17" s="41">
        <v>0</v>
      </c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>
        <v>0</v>
      </c>
      <c r="AG17" s="41">
        <v>0</v>
      </c>
      <c r="AH17" s="41">
        <v>0</v>
      </c>
      <c r="AI17" s="41">
        <v>0</v>
      </c>
      <c r="AJ17" s="41">
        <v>0</v>
      </c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>
        <v>0</v>
      </c>
      <c r="AV17" s="41">
        <v>0</v>
      </c>
      <c r="AW17" s="41">
        <v>0</v>
      </c>
      <c r="AX17" s="41">
        <v>0</v>
      </c>
      <c r="AY17" s="41">
        <v>0</v>
      </c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533</v>
      </c>
      <c r="E18" s="99" t="s">
        <v>11</v>
      </c>
      <c r="F18" s="99" t="s">
        <v>234</v>
      </c>
      <c r="G18" s="100" t="s">
        <v>521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>
        <v>0</v>
      </c>
      <c r="U18" s="41">
        <v>0</v>
      </c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>
        <v>0</v>
      </c>
      <c r="AG18" s="41">
        <v>0</v>
      </c>
      <c r="AH18" s="41">
        <v>0</v>
      </c>
      <c r="AI18" s="41">
        <v>0</v>
      </c>
      <c r="AJ18" s="41">
        <v>0</v>
      </c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>
        <v>0</v>
      </c>
      <c r="AV18" s="41">
        <v>0</v>
      </c>
      <c r="AW18" s="41">
        <v>0</v>
      </c>
      <c r="AX18" s="41">
        <v>0</v>
      </c>
      <c r="AY18" s="41">
        <v>0</v>
      </c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740</v>
      </c>
      <c r="E19" s="99" t="s">
        <v>517</v>
      </c>
      <c r="F19" s="99" t="s">
        <v>515</v>
      </c>
      <c r="G19" s="100" t="s">
        <v>540</v>
      </c>
      <c r="H19" s="100">
        <v>13539</v>
      </c>
      <c r="I19" s="99" t="s">
        <v>787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>
        <v>0</v>
      </c>
      <c r="AH19" s="41">
        <v>0</v>
      </c>
      <c r="AI19" s="41">
        <v>0</v>
      </c>
      <c r="AJ19" s="41">
        <v>0</v>
      </c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>
        <v>0</v>
      </c>
      <c r="AU19" s="41">
        <v>0</v>
      </c>
      <c r="AV19" s="41">
        <v>0</v>
      </c>
      <c r="AW19" s="41">
        <v>0</v>
      </c>
      <c r="AX19" s="41">
        <v>0</v>
      </c>
      <c r="AY19" s="41">
        <v>0</v>
      </c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574</v>
      </c>
      <c r="E20" s="99" t="s">
        <v>191</v>
      </c>
      <c r="F20" s="99" t="s">
        <v>510</v>
      </c>
      <c r="G20" s="100" t="s">
        <v>521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93">
        <f t="shared" si="5"/>
        <v>0</v>
      </c>
      <c r="W20" s="94">
        <v>0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>
        <v>0</v>
      </c>
      <c r="AH20" s="41">
        <v>0</v>
      </c>
      <c r="AI20" s="41">
        <v>0</v>
      </c>
      <c r="AJ20" s="41">
        <v>0</v>
      </c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>
        <v>0</v>
      </c>
      <c r="AW20" s="41">
        <v>0</v>
      </c>
      <c r="AX20" s="41">
        <v>0</v>
      </c>
      <c r="AY20" s="41">
        <v>0</v>
      </c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2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533</v>
      </c>
      <c r="E21" s="99" t="s">
        <v>500</v>
      </c>
      <c r="F21" s="99" t="s">
        <v>162</v>
      </c>
      <c r="G21" s="100" t="s">
        <v>521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>
        <v>0</v>
      </c>
      <c r="AI21" s="41">
        <v>0</v>
      </c>
      <c r="AJ21" s="41">
        <v>0</v>
      </c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>
        <v>0</v>
      </c>
      <c r="AW21" s="41">
        <v>0</v>
      </c>
      <c r="AX21" s="41">
        <v>0</v>
      </c>
      <c r="AY21" s="41">
        <v>0</v>
      </c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511</v>
      </c>
      <c r="B22" s="99" t="s">
        <v>217</v>
      </c>
      <c r="C22" s="100">
        <v>404</v>
      </c>
      <c r="D22" s="99" t="s">
        <v>640</v>
      </c>
      <c r="E22" s="99" t="s">
        <v>511</v>
      </c>
      <c r="F22" s="99" t="s">
        <v>217</v>
      </c>
      <c r="G22" s="100" t="s">
        <v>521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>
        <v>1</v>
      </c>
      <c r="O22" s="41">
        <v>2</v>
      </c>
      <c r="P22" s="41">
        <v>0</v>
      </c>
      <c r="Q22" s="41">
        <v>17</v>
      </c>
      <c r="R22" s="41">
        <v>16</v>
      </c>
      <c r="S22" s="41">
        <v>4</v>
      </c>
      <c r="T22" s="41">
        <v>3</v>
      </c>
      <c r="U22" s="41">
        <v>0</v>
      </c>
      <c r="V22" s="93">
        <f t="shared" si="5"/>
        <v>43</v>
      </c>
      <c r="W22" s="94">
        <v>1.85</v>
      </c>
      <c r="X22" s="107">
        <f t="shared" si="6"/>
        <v>2324.3243243243242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2</v>
      </c>
      <c r="AQ22" s="41">
        <v>0</v>
      </c>
      <c r="AR22" s="41">
        <v>1</v>
      </c>
      <c r="AS22" s="41">
        <v>2</v>
      </c>
      <c r="AT22" s="41">
        <v>0</v>
      </c>
      <c r="AU22" s="41">
        <v>17</v>
      </c>
      <c r="AV22" s="41">
        <v>16</v>
      </c>
      <c r="AW22" s="41">
        <v>4</v>
      </c>
      <c r="AX22" s="41">
        <v>3</v>
      </c>
      <c r="AY22" s="41">
        <v>0</v>
      </c>
      <c r="AZ22" s="93">
        <f t="shared" si="9"/>
        <v>45</v>
      </c>
      <c r="BA22" s="94">
        <v>0.16666666666666666</v>
      </c>
      <c r="BB22" s="107">
        <f t="shared" si="10"/>
        <v>27000</v>
      </c>
      <c r="BC22" s="48">
        <f t="shared" si="11"/>
        <v>0</v>
      </c>
      <c r="BD22" s="48">
        <f t="shared" si="12"/>
        <v>0</v>
      </c>
      <c r="BE22" s="48">
        <f t="shared" si="13"/>
        <v>2</v>
      </c>
      <c r="BF22" s="48">
        <f t="shared" si="14"/>
        <v>0</v>
      </c>
      <c r="BG22" s="48">
        <f t="shared" si="15"/>
        <v>2</v>
      </c>
      <c r="BH22" s="48">
        <f t="shared" si="16"/>
        <v>4</v>
      </c>
      <c r="BI22" s="48">
        <f t="shared" si="17"/>
        <v>0</v>
      </c>
      <c r="BJ22" s="48">
        <f t="shared" si="18"/>
        <v>34</v>
      </c>
      <c r="BK22" s="48">
        <f t="shared" si="19"/>
        <v>32</v>
      </c>
      <c r="BL22" s="48">
        <f t="shared" si="20"/>
        <v>8</v>
      </c>
      <c r="BM22" s="48">
        <f t="shared" si="21"/>
        <v>6</v>
      </c>
      <c r="BN22" s="48">
        <f t="shared" si="22"/>
        <v>0</v>
      </c>
      <c r="BO22" s="117">
        <f t="shared" si="23"/>
        <v>2.0166666666666666</v>
      </c>
      <c r="BP22" s="87">
        <f t="shared" si="24"/>
        <v>88</v>
      </c>
      <c r="BQ22" s="89">
        <f t="shared" si="25"/>
        <v>43.63636363636364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627</v>
      </c>
      <c r="E23" s="99" t="s">
        <v>460</v>
      </c>
      <c r="F23" s="99" t="s">
        <v>125</v>
      </c>
      <c r="G23" s="100" t="s">
        <v>1122</v>
      </c>
      <c r="H23" s="100">
        <v>33384</v>
      </c>
      <c r="I23" s="99" t="s">
        <v>1143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93">
        <f t="shared" si="5"/>
        <v>0</v>
      </c>
      <c r="W23" s="94">
        <v>0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>
        <v>0</v>
      </c>
      <c r="AH23" s="41">
        <v>0</v>
      </c>
      <c r="AI23" s="41">
        <v>0</v>
      </c>
      <c r="AJ23" s="41">
        <v>0</v>
      </c>
      <c r="AK23" s="93">
        <f t="shared" si="7"/>
        <v>0</v>
      </c>
      <c r="AL23" s="94" t="s">
        <v>1159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1">
        <v>0</v>
      </c>
      <c r="AV23" s="41">
        <v>0</v>
      </c>
      <c r="AW23" s="41">
        <v>0</v>
      </c>
      <c r="AX23" s="41">
        <v>0</v>
      </c>
      <c r="AY23" s="41">
        <v>0</v>
      </c>
      <c r="AZ23" s="93">
        <f t="shared" si="9"/>
        <v>0</v>
      </c>
      <c r="BA23" s="94" t="s">
        <v>1159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740</v>
      </c>
      <c r="E24" s="99" t="s">
        <v>517</v>
      </c>
      <c r="F24" s="99" t="s">
        <v>515</v>
      </c>
      <c r="G24" s="100" t="s">
        <v>521</v>
      </c>
      <c r="H24" s="100">
        <v>14223</v>
      </c>
      <c r="I24" s="99" t="s">
        <v>806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</v>
      </c>
      <c r="AI24" s="41">
        <v>0</v>
      </c>
      <c r="AJ24" s="41">
        <v>0</v>
      </c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>
        <v>0</v>
      </c>
      <c r="AW24" s="41">
        <v>0</v>
      </c>
      <c r="AX24" s="41">
        <v>0</v>
      </c>
      <c r="AY24" s="41">
        <v>0</v>
      </c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740</v>
      </c>
      <c r="E25" s="99" t="s">
        <v>517</v>
      </c>
      <c r="F25" s="99" t="s">
        <v>515</v>
      </c>
      <c r="G25" s="100" t="s">
        <v>540</v>
      </c>
      <c r="H25" s="100">
        <v>27183</v>
      </c>
      <c r="I25" s="99" t="s">
        <v>1001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>
        <v>0</v>
      </c>
      <c r="AI25" s="41">
        <v>0</v>
      </c>
      <c r="AJ25" s="41">
        <v>0</v>
      </c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>
        <v>0</v>
      </c>
      <c r="AW25" s="41">
        <v>0</v>
      </c>
      <c r="AX25" s="41">
        <v>0</v>
      </c>
      <c r="AY25" s="41">
        <v>0</v>
      </c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740</v>
      </c>
      <c r="E26" s="99" t="s">
        <v>517</v>
      </c>
      <c r="F26" s="99" t="s">
        <v>515</v>
      </c>
      <c r="G26" s="100" t="s">
        <v>523</v>
      </c>
      <c r="H26" s="100">
        <v>14219</v>
      </c>
      <c r="I26" s="99" t="s">
        <v>803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>
        <v>0</v>
      </c>
      <c r="AJ26" s="41">
        <v>0</v>
      </c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740</v>
      </c>
      <c r="E27" s="99" t="s">
        <v>517</v>
      </c>
      <c r="F27" s="99" t="s">
        <v>515</v>
      </c>
      <c r="G27" s="100" t="s">
        <v>540</v>
      </c>
      <c r="H27" s="100">
        <v>14220</v>
      </c>
      <c r="I27" s="99" t="s">
        <v>804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0</v>
      </c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740</v>
      </c>
      <c r="E28" s="99" t="s">
        <v>517</v>
      </c>
      <c r="F28" s="99" t="s">
        <v>515</v>
      </c>
      <c r="G28" s="100" t="s">
        <v>540</v>
      </c>
      <c r="H28" s="100">
        <v>14232</v>
      </c>
      <c r="I28" s="99" t="s">
        <v>807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740</v>
      </c>
      <c r="E29" s="99" t="s">
        <v>517</v>
      </c>
      <c r="F29" s="99" t="s">
        <v>515</v>
      </c>
      <c r="G29" s="100" t="s">
        <v>521</v>
      </c>
      <c r="H29" s="100">
        <v>14221</v>
      </c>
      <c r="I29" s="99" t="s">
        <v>805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>
        <v>0</v>
      </c>
      <c r="AW29" s="41">
        <v>0</v>
      </c>
      <c r="AX29" s="41">
        <v>0</v>
      </c>
      <c r="AY29" s="41">
        <v>0</v>
      </c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511</v>
      </c>
      <c r="B30" s="99" t="s">
        <v>16</v>
      </c>
      <c r="C30" s="100">
        <v>404</v>
      </c>
      <c r="D30" s="99" t="s">
        <v>640</v>
      </c>
      <c r="E30" s="99" t="s">
        <v>511</v>
      </c>
      <c r="F30" s="99" t="s">
        <v>16</v>
      </c>
      <c r="G30" s="100" t="s">
        <v>521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8</v>
      </c>
      <c r="R30" s="41">
        <v>2</v>
      </c>
      <c r="S30" s="41">
        <v>5</v>
      </c>
      <c r="T30" s="41">
        <v>0</v>
      </c>
      <c r="U30" s="41">
        <v>0</v>
      </c>
      <c r="V30" s="93">
        <f t="shared" si="5"/>
        <v>15</v>
      </c>
      <c r="W30" s="94">
        <v>0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>
        <v>1</v>
      </c>
      <c r="AR30" s="41">
        <v>0</v>
      </c>
      <c r="AS30" s="41">
        <v>1</v>
      </c>
      <c r="AT30" s="41">
        <v>0</v>
      </c>
      <c r="AU30" s="41">
        <v>9</v>
      </c>
      <c r="AV30" s="41">
        <v>2</v>
      </c>
      <c r="AW30" s="41">
        <v>5</v>
      </c>
      <c r="AX30" s="41">
        <v>0</v>
      </c>
      <c r="AY30" s="41">
        <v>0</v>
      </c>
      <c r="AZ30" s="93">
        <f t="shared" si="9"/>
        <v>18</v>
      </c>
      <c r="BA30" s="94">
        <v>3.6666666666666665</v>
      </c>
      <c r="BB30" s="107">
        <f t="shared" si="10"/>
        <v>490.90909090909093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1</v>
      </c>
      <c r="BG30" s="48">
        <f t="shared" si="15"/>
        <v>0</v>
      </c>
      <c r="BH30" s="48">
        <f t="shared" si="16"/>
        <v>1</v>
      </c>
      <c r="BI30" s="48">
        <f t="shared" si="17"/>
        <v>0</v>
      </c>
      <c r="BJ30" s="48">
        <f t="shared" si="18"/>
        <v>17</v>
      </c>
      <c r="BK30" s="48">
        <f t="shared" si="19"/>
        <v>4</v>
      </c>
      <c r="BL30" s="48">
        <f t="shared" si="20"/>
        <v>10</v>
      </c>
      <c r="BM30" s="48">
        <f t="shared" si="21"/>
        <v>0</v>
      </c>
      <c r="BN30" s="48">
        <f t="shared" si="22"/>
        <v>0</v>
      </c>
      <c r="BO30" s="117">
        <f t="shared" si="23"/>
        <v>3.6666666666666665</v>
      </c>
      <c r="BP30" s="87">
        <f t="shared" si="24"/>
        <v>33</v>
      </c>
      <c r="BQ30" s="89">
        <f t="shared" si="25"/>
        <v>9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606</v>
      </c>
      <c r="E31" s="99" t="s">
        <v>69</v>
      </c>
      <c r="F31" s="99" t="s">
        <v>70</v>
      </c>
      <c r="G31" s="100" t="s">
        <v>1122</v>
      </c>
      <c r="H31" s="100">
        <v>32517</v>
      </c>
      <c r="I31" s="99" t="s">
        <v>1129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93">
        <f t="shared" si="5"/>
        <v>0</v>
      </c>
      <c r="W31" s="94">
        <v>0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93">
        <f t="shared" si="7"/>
        <v>0</v>
      </c>
      <c r="AL31" s="94" t="s">
        <v>1159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1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  <c r="AX31" s="41">
        <v>0</v>
      </c>
      <c r="AY31" s="41">
        <v>0</v>
      </c>
      <c r="AZ31" s="93">
        <f t="shared" si="9"/>
        <v>1</v>
      </c>
      <c r="BA31" s="94" t="s">
        <v>1159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1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1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574</v>
      </c>
      <c r="E32" s="99" t="s">
        <v>191</v>
      </c>
      <c r="F32" s="99" t="s">
        <v>363</v>
      </c>
      <c r="G32" s="100" t="s">
        <v>540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>
        <v>0</v>
      </c>
      <c r="AW32" s="41">
        <v>0</v>
      </c>
      <c r="AX32" s="41">
        <v>0</v>
      </c>
      <c r="AY32" s="41">
        <v>0</v>
      </c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511</v>
      </c>
      <c r="B33" s="99" t="s">
        <v>217</v>
      </c>
      <c r="C33" s="100">
        <v>404</v>
      </c>
      <c r="D33" s="99" t="s">
        <v>640</v>
      </c>
      <c r="E33" s="99" t="s">
        <v>511</v>
      </c>
      <c r="F33" s="99" t="s">
        <v>217</v>
      </c>
      <c r="G33" s="100" t="s">
        <v>521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1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93">
        <f t="shared" si="5"/>
        <v>1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1</v>
      </c>
      <c r="AU33" s="41">
        <v>0</v>
      </c>
      <c r="AV33" s="41">
        <v>0</v>
      </c>
      <c r="AW33" s="41">
        <v>0</v>
      </c>
      <c r="AX33" s="41">
        <v>0</v>
      </c>
      <c r="AY33" s="41">
        <v>0</v>
      </c>
      <c r="AZ33" s="93">
        <f t="shared" si="9"/>
        <v>1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2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2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740</v>
      </c>
      <c r="E34" s="99" t="s">
        <v>517</v>
      </c>
      <c r="F34" s="99" t="s">
        <v>515</v>
      </c>
      <c r="G34" s="100" t="s">
        <v>540</v>
      </c>
      <c r="H34" s="100">
        <v>25370</v>
      </c>
      <c r="I34" s="99" t="s">
        <v>927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533</v>
      </c>
      <c r="E35" s="99" t="s">
        <v>500</v>
      </c>
      <c r="F35" s="99" t="s">
        <v>249</v>
      </c>
      <c r="G35" s="100" t="s">
        <v>521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740</v>
      </c>
      <c r="E36" s="99" t="s">
        <v>740</v>
      </c>
      <c r="F36" s="99" t="s">
        <v>740</v>
      </c>
      <c r="G36" s="100" t="s">
        <v>523</v>
      </c>
      <c r="H36" s="100">
        <v>25807</v>
      </c>
      <c r="I36" s="99" t="s">
        <v>953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740</v>
      </c>
      <c r="E37" s="99" t="s">
        <v>517</v>
      </c>
      <c r="F37" s="99" t="s">
        <v>515</v>
      </c>
      <c r="G37" s="100" t="s">
        <v>523</v>
      </c>
      <c r="H37" s="100">
        <v>14374</v>
      </c>
      <c r="I37" s="99" t="s">
        <v>811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>
        <v>0</v>
      </c>
      <c r="AY37" s="41">
        <v>0</v>
      </c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533</v>
      </c>
      <c r="E38" s="99" t="s">
        <v>500</v>
      </c>
      <c r="F38" s="99" t="s">
        <v>180</v>
      </c>
      <c r="G38" s="100" t="s">
        <v>521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1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  <c r="AZ38" s="93">
        <f t="shared" si="9"/>
        <v>1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1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1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533</v>
      </c>
      <c r="E39" s="99" t="s">
        <v>500</v>
      </c>
      <c r="F39" s="99" t="s">
        <v>180</v>
      </c>
      <c r="G39" s="100" t="s">
        <v>521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1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AZ39" s="93">
        <f t="shared" si="9"/>
        <v>1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1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533</v>
      </c>
      <c r="E40" s="99" t="s">
        <v>500</v>
      </c>
      <c r="F40" s="99" t="s">
        <v>83</v>
      </c>
      <c r="G40" s="100" t="s">
        <v>523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93">
        <f t="shared" si="5"/>
        <v>1</v>
      </c>
      <c r="W40" s="94">
        <v>1.85</v>
      </c>
      <c r="X40" s="107">
        <f t="shared" si="6"/>
        <v>54.054054054054049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>
        <v>0</v>
      </c>
      <c r="AR40" s="41">
        <v>0</v>
      </c>
      <c r="AS40" s="41">
        <v>0</v>
      </c>
      <c r="AT40" s="41">
        <v>1</v>
      </c>
      <c r="AU40" s="41">
        <v>1</v>
      </c>
      <c r="AV40" s="41">
        <v>0</v>
      </c>
      <c r="AW40" s="41">
        <v>1</v>
      </c>
      <c r="AX40" s="41">
        <v>0</v>
      </c>
      <c r="AY40" s="41">
        <v>0</v>
      </c>
      <c r="AZ40" s="93">
        <f t="shared" si="9"/>
        <v>4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1</v>
      </c>
      <c r="BJ40" s="48">
        <f t="shared" si="18"/>
        <v>1</v>
      </c>
      <c r="BK40" s="48">
        <f t="shared" si="19"/>
        <v>0</v>
      </c>
      <c r="BL40" s="48">
        <f t="shared" si="20"/>
        <v>1</v>
      </c>
      <c r="BM40" s="48">
        <f t="shared" si="21"/>
        <v>0</v>
      </c>
      <c r="BN40" s="48">
        <f t="shared" si="22"/>
        <v>0</v>
      </c>
      <c r="BO40" s="117">
        <f t="shared" si="23"/>
        <v>1.85</v>
      </c>
      <c r="BP40" s="87">
        <f t="shared" si="24"/>
        <v>5</v>
      </c>
      <c r="BQ40" s="89">
        <f t="shared" si="25"/>
        <v>2.7027027027027026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533</v>
      </c>
      <c r="E41" s="99" t="s">
        <v>500</v>
      </c>
      <c r="F41" s="99" t="s">
        <v>162</v>
      </c>
      <c r="G41" s="100" t="s">
        <v>521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>
        <v>0</v>
      </c>
      <c r="AY41" s="41">
        <v>0</v>
      </c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533</v>
      </c>
      <c r="E42" s="99" t="s">
        <v>500</v>
      </c>
      <c r="F42" s="99" t="s">
        <v>180</v>
      </c>
      <c r="G42" s="100" t="s">
        <v>540</v>
      </c>
      <c r="H42" s="100">
        <v>69</v>
      </c>
      <c r="I42" s="99" t="s">
        <v>564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1</v>
      </c>
      <c r="AQ42" s="41">
        <v>3</v>
      </c>
      <c r="AR42" s="41">
        <v>2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93">
        <f t="shared" si="9"/>
        <v>9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1</v>
      </c>
      <c r="BF42" s="48">
        <f t="shared" si="14"/>
        <v>3</v>
      </c>
      <c r="BG42" s="48">
        <f t="shared" si="15"/>
        <v>2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9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740</v>
      </c>
      <c r="E43" s="99" t="s">
        <v>517</v>
      </c>
      <c r="F43" s="99" t="s">
        <v>515</v>
      </c>
      <c r="G43" s="100" t="s">
        <v>742</v>
      </c>
      <c r="H43" s="100">
        <v>11595</v>
      </c>
      <c r="I43" s="99" t="s">
        <v>764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533</v>
      </c>
      <c r="E44" s="99" t="s">
        <v>509</v>
      </c>
      <c r="F44" s="99" t="s">
        <v>48</v>
      </c>
      <c r="G44" s="100" t="s">
        <v>521</v>
      </c>
      <c r="H44" s="100">
        <v>52</v>
      </c>
      <c r="I44" s="99" t="s">
        <v>558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511</v>
      </c>
      <c r="B45" s="99" t="s">
        <v>41</v>
      </c>
      <c r="C45" s="100">
        <v>404</v>
      </c>
      <c r="D45" s="99" t="s">
        <v>511</v>
      </c>
      <c r="E45" s="99" t="s">
        <v>511</v>
      </c>
      <c r="F45" s="99" t="s">
        <v>142</v>
      </c>
      <c r="G45" s="100" t="s">
        <v>521</v>
      </c>
      <c r="H45" s="100">
        <v>34507</v>
      </c>
      <c r="I45" s="99" t="s">
        <v>1149</v>
      </c>
      <c r="J45" s="41">
        <v>2</v>
      </c>
      <c r="K45" s="41">
        <v>0</v>
      </c>
      <c r="L45" s="41">
        <v>3</v>
      </c>
      <c r="M45" s="41">
        <v>0</v>
      </c>
      <c r="N45" s="41">
        <v>5</v>
      </c>
      <c r="O45" s="41">
        <v>0</v>
      </c>
      <c r="P45" s="41">
        <v>0</v>
      </c>
      <c r="Q45" s="41">
        <v>0</v>
      </c>
      <c r="R45" s="41">
        <v>0</v>
      </c>
      <c r="S45" s="41">
        <v>1</v>
      </c>
      <c r="T45" s="41">
        <v>0</v>
      </c>
      <c r="U45" s="41">
        <v>0</v>
      </c>
      <c r="V45" s="93">
        <f t="shared" si="5"/>
        <v>11</v>
      </c>
      <c r="W45" s="94">
        <v>18.5</v>
      </c>
      <c r="X45" s="107">
        <f t="shared" si="6"/>
        <v>59.45945945945946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93">
        <f t="shared" si="7"/>
        <v>0</v>
      </c>
      <c r="AL45" s="94" t="s">
        <v>1159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>
        <v>0</v>
      </c>
      <c r="AR45" s="41">
        <v>5</v>
      </c>
      <c r="AS45" s="41">
        <v>1</v>
      </c>
      <c r="AT45" s="41">
        <v>0</v>
      </c>
      <c r="AU45" s="41">
        <v>0</v>
      </c>
      <c r="AV45" s="41">
        <v>0</v>
      </c>
      <c r="AW45" s="41">
        <v>1</v>
      </c>
      <c r="AX45" s="41">
        <v>0</v>
      </c>
      <c r="AY45" s="41">
        <v>0</v>
      </c>
      <c r="AZ45" s="93">
        <f t="shared" si="9"/>
        <v>12</v>
      </c>
      <c r="BA45" s="94" t="s">
        <v>1159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10</v>
      </c>
      <c r="BH45" s="48">
        <f t="shared" si="16"/>
        <v>1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2</v>
      </c>
      <c r="BM45" s="48">
        <f t="shared" si="21"/>
        <v>0</v>
      </c>
      <c r="BN45" s="48">
        <f t="shared" si="22"/>
        <v>0</v>
      </c>
      <c r="BO45" s="117">
        <f t="shared" si="23"/>
        <v>18.5</v>
      </c>
      <c r="BP45" s="87">
        <f t="shared" si="24"/>
        <v>23</v>
      </c>
      <c r="BQ45" s="89">
        <f t="shared" si="25"/>
        <v>1.2432432432432432</v>
      </c>
    </row>
    <row r="46" spans="1:69" x14ac:dyDescent="0.3">
      <c r="A46" s="99" t="s">
        <v>511</v>
      </c>
      <c r="B46" s="99" t="s">
        <v>41</v>
      </c>
      <c r="C46" s="100">
        <v>404</v>
      </c>
      <c r="D46" s="99" t="s">
        <v>511</v>
      </c>
      <c r="E46" s="99" t="s">
        <v>511</v>
      </c>
      <c r="F46" s="99" t="s">
        <v>16</v>
      </c>
      <c r="G46" s="100" t="s">
        <v>521</v>
      </c>
      <c r="H46" s="100">
        <v>34501</v>
      </c>
      <c r="I46" s="99" t="s">
        <v>1150</v>
      </c>
      <c r="J46" s="41">
        <v>0</v>
      </c>
      <c r="K46" s="41">
        <v>0</v>
      </c>
      <c r="L46" s="41">
        <v>0</v>
      </c>
      <c r="M46" s="41">
        <v>0</v>
      </c>
      <c r="N46" s="41">
        <v>12</v>
      </c>
      <c r="O46" s="41">
        <v>43</v>
      </c>
      <c r="P46" s="41">
        <v>57</v>
      </c>
      <c r="Q46" s="41">
        <v>0</v>
      </c>
      <c r="R46" s="41">
        <v>0</v>
      </c>
      <c r="S46" s="41">
        <v>9</v>
      </c>
      <c r="T46" s="41">
        <v>0</v>
      </c>
      <c r="U46" s="41">
        <v>0</v>
      </c>
      <c r="V46" s="93">
        <f t="shared" si="5"/>
        <v>121</v>
      </c>
      <c r="W46" s="94">
        <v>99.9</v>
      </c>
      <c r="X46" s="107">
        <f t="shared" si="6"/>
        <v>121.12112112112112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4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93">
        <f t="shared" si="7"/>
        <v>4</v>
      </c>
      <c r="AL46" s="94" t="s">
        <v>1159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12</v>
      </c>
      <c r="AS46" s="41">
        <v>42</v>
      </c>
      <c r="AT46" s="41">
        <v>57</v>
      </c>
      <c r="AU46" s="41">
        <v>0</v>
      </c>
      <c r="AV46" s="41">
        <v>0</v>
      </c>
      <c r="AW46" s="41">
        <v>9</v>
      </c>
      <c r="AX46" s="41">
        <v>0</v>
      </c>
      <c r="AY46" s="41">
        <v>0</v>
      </c>
      <c r="AZ46" s="93">
        <f t="shared" si="9"/>
        <v>120</v>
      </c>
      <c r="BA46" s="94" t="s">
        <v>1159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24</v>
      </c>
      <c r="BH46" s="48">
        <f t="shared" si="16"/>
        <v>89</v>
      </c>
      <c r="BI46" s="48">
        <f t="shared" si="17"/>
        <v>114</v>
      </c>
      <c r="BJ46" s="48">
        <f t="shared" si="18"/>
        <v>0</v>
      </c>
      <c r="BK46" s="48">
        <f t="shared" si="19"/>
        <v>0</v>
      </c>
      <c r="BL46" s="48">
        <f t="shared" si="20"/>
        <v>18</v>
      </c>
      <c r="BM46" s="48">
        <f t="shared" si="21"/>
        <v>0</v>
      </c>
      <c r="BN46" s="48">
        <f t="shared" si="22"/>
        <v>0</v>
      </c>
      <c r="BO46" s="117">
        <f t="shared" si="23"/>
        <v>99.9</v>
      </c>
      <c r="BP46" s="87">
        <f t="shared" si="24"/>
        <v>245</v>
      </c>
      <c r="BQ46" s="89">
        <f t="shared" si="25"/>
        <v>2.4524524524524525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533</v>
      </c>
      <c r="E47" s="99" t="s">
        <v>11</v>
      </c>
      <c r="F47" s="99" t="s">
        <v>459</v>
      </c>
      <c r="G47" s="100" t="s">
        <v>521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533</v>
      </c>
      <c r="E48" s="99" t="s">
        <v>500</v>
      </c>
      <c r="F48" s="99" t="s">
        <v>162</v>
      </c>
      <c r="G48" s="100" t="s">
        <v>521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>
        <v>0</v>
      </c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511</v>
      </c>
      <c r="B49" s="99" t="s">
        <v>142</v>
      </c>
      <c r="C49" s="100">
        <v>404</v>
      </c>
      <c r="D49" s="99" t="s">
        <v>640</v>
      </c>
      <c r="E49" s="99" t="s">
        <v>511</v>
      </c>
      <c r="F49" s="99" t="s">
        <v>142</v>
      </c>
      <c r="G49" s="100" t="s">
        <v>521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>
        <v>0</v>
      </c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511</v>
      </c>
      <c r="B50" s="99" t="s">
        <v>170</v>
      </c>
      <c r="C50" s="100">
        <v>404</v>
      </c>
      <c r="D50" s="99" t="s">
        <v>640</v>
      </c>
      <c r="E50" s="99" t="s">
        <v>511</v>
      </c>
      <c r="F50" s="99" t="s">
        <v>170</v>
      </c>
      <c r="G50" s="100" t="s">
        <v>521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1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93">
        <f t="shared" si="9"/>
        <v>1</v>
      </c>
      <c r="BA50" s="94">
        <v>0.5</v>
      </c>
      <c r="BB50" s="107">
        <f t="shared" si="10"/>
        <v>200</v>
      </c>
      <c r="BC50" s="48">
        <f t="shared" si="11"/>
        <v>0</v>
      </c>
      <c r="BD50" s="48">
        <f t="shared" si="12"/>
        <v>0</v>
      </c>
      <c r="BE50" s="48">
        <f t="shared" si="13"/>
        <v>1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1</v>
      </c>
      <c r="BQ50" s="89">
        <f t="shared" si="25"/>
        <v>2</v>
      </c>
    </row>
    <row r="51" spans="1:69" x14ac:dyDescent="0.3">
      <c r="A51" s="99" t="s">
        <v>511</v>
      </c>
      <c r="B51" s="99" t="s">
        <v>170</v>
      </c>
      <c r="C51" s="100">
        <v>404</v>
      </c>
      <c r="D51" s="99" t="s">
        <v>640</v>
      </c>
      <c r="E51" s="99" t="s">
        <v>511</v>
      </c>
      <c r="F51" s="99" t="s">
        <v>170</v>
      </c>
      <c r="G51" s="100" t="s">
        <v>521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75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93">
        <f t="shared" si="5"/>
        <v>75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1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93">
        <f t="shared" si="7"/>
        <v>1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74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93">
        <f t="shared" si="9"/>
        <v>74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150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150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740</v>
      </c>
      <c r="E52" s="99" t="s">
        <v>517</v>
      </c>
      <c r="F52" s="99" t="s">
        <v>515</v>
      </c>
      <c r="G52" s="100" t="s">
        <v>742</v>
      </c>
      <c r="H52" s="100">
        <v>20912</v>
      </c>
      <c r="I52" s="99" t="s">
        <v>872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>
        <v>0</v>
      </c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740</v>
      </c>
      <c r="E53" s="99" t="s">
        <v>517</v>
      </c>
      <c r="F53" s="99" t="s">
        <v>515</v>
      </c>
      <c r="G53" s="100" t="s">
        <v>540</v>
      </c>
      <c r="H53" s="100">
        <v>27566</v>
      </c>
      <c r="I53" s="99" t="s">
        <v>1009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740</v>
      </c>
      <c r="E54" s="99" t="s">
        <v>517</v>
      </c>
      <c r="F54" s="99" t="s">
        <v>515</v>
      </c>
      <c r="G54" s="100" t="s">
        <v>523</v>
      </c>
      <c r="H54" s="100">
        <v>28514</v>
      </c>
      <c r="I54" s="99" t="s">
        <v>1032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740</v>
      </c>
      <c r="E55" s="99" t="s">
        <v>740</v>
      </c>
      <c r="F55" s="99" t="s">
        <v>740</v>
      </c>
      <c r="G55" s="100" t="s">
        <v>540</v>
      </c>
      <c r="H55" s="100">
        <v>29768</v>
      </c>
      <c r="I55" s="99" t="s">
        <v>1054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740</v>
      </c>
      <c r="E56" s="99" t="s">
        <v>517</v>
      </c>
      <c r="F56" s="99" t="s">
        <v>515</v>
      </c>
      <c r="G56" s="100" t="s">
        <v>561</v>
      </c>
      <c r="H56" s="100">
        <v>12170</v>
      </c>
      <c r="I56" s="99" t="s">
        <v>775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>
        <v>0</v>
      </c>
      <c r="AY56" s="41">
        <v>0</v>
      </c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740</v>
      </c>
      <c r="E57" s="99" t="s">
        <v>517</v>
      </c>
      <c r="F57" s="99" t="s">
        <v>515</v>
      </c>
      <c r="G57" s="100" t="s">
        <v>742</v>
      </c>
      <c r="H57" s="100">
        <v>20114</v>
      </c>
      <c r="I57" s="99" t="s">
        <v>863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740</v>
      </c>
      <c r="E58" s="99" t="s">
        <v>517</v>
      </c>
      <c r="F58" s="99" t="s">
        <v>515</v>
      </c>
      <c r="G58" s="100" t="s">
        <v>742</v>
      </c>
      <c r="H58" s="100">
        <v>28463</v>
      </c>
      <c r="I58" s="99" t="s">
        <v>1030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740</v>
      </c>
      <c r="E59" s="99" t="s">
        <v>740</v>
      </c>
      <c r="F59" s="99" t="s">
        <v>515</v>
      </c>
      <c r="G59" s="100" t="s">
        <v>742</v>
      </c>
      <c r="H59" s="100">
        <v>20633</v>
      </c>
      <c r="I59" s="99" t="s">
        <v>868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  <c r="AX59" s="41">
        <v>0</v>
      </c>
      <c r="AY59" s="41">
        <v>0</v>
      </c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533</v>
      </c>
      <c r="E60" s="99" t="s">
        <v>500</v>
      </c>
      <c r="F60" s="99" t="s">
        <v>83</v>
      </c>
      <c r="G60" s="100" t="s">
        <v>521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740</v>
      </c>
      <c r="E61" s="99" t="s">
        <v>517</v>
      </c>
      <c r="F61" s="99" t="s">
        <v>515</v>
      </c>
      <c r="G61" s="100" t="s">
        <v>523</v>
      </c>
      <c r="H61" s="100">
        <v>12075</v>
      </c>
      <c r="I61" s="99" t="s">
        <v>773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533</v>
      </c>
      <c r="E62" s="99" t="s">
        <v>509</v>
      </c>
      <c r="F62" s="99" t="s">
        <v>238</v>
      </c>
      <c r="G62" s="100" t="s">
        <v>521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>
        <v>0</v>
      </c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602</v>
      </c>
      <c r="C63" s="100">
        <v>400</v>
      </c>
      <c r="D63" s="99" t="s">
        <v>533</v>
      </c>
      <c r="E63" s="99" t="s">
        <v>11</v>
      </c>
      <c r="F63" s="99" t="s">
        <v>11</v>
      </c>
      <c r="G63" s="100" t="s">
        <v>521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533</v>
      </c>
      <c r="E64" s="99" t="s">
        <v>509</v>
      </c>
      <c r="F64" s="99" t="s">
        <v>456</v>
      </c>
      <c r="G64" s="100" t="s">
        <v>540</v>
      </c>
      <c r="H64" s="100">
        <v>30</v>
      </c>
      <c r="I64" s="99" t="s">
        <v>552</v>
      </c>
      <c r="J64" s="41">
        <v>0</v>
      </c>
      <c r="K64" s="41">
        <v>0</v>
      </c>
      <c r="L64" s="41">
        <v>0</v>
      </c>
      <c r="M64" s="41">
        <v>1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93">
        <f t="shared" si="5"/>
        <v>1</v>
      </c>
      <c r="W64" s="94">
        <v>1.85</v>
      </c>
      <c r="X64" s="107">
        <f t="shared" si="6"/>
        <v>54.054054054054049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>
        <v>1</v>
      </c>
      <c r="AR64" s="41">
        <v>4</v>
      </c>
      <c r="AS64" s="41">
        <v>1</v>
      </c>
      <c r="AT64" s="41">
        <v>0</v>
      </c>
      <c r="AU64" s="41">
        <v>4</v>
      </c>
      <c r="AV64" s="41">
        <v>3</v>
      </c>
      <c r="AW64" s="41">
        <v>4</v>
      </c>
      <c r="AX64" s="41">
        <v>5</v>
      </c>
      <c r="AY64" s="41">
        <v>0</v>
      </c>
      <c r="AZ64" s="93">
        <f t="shared" si="9"/>
        <v>25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2</v>
      </c>
      <c r="BG64" s="48">
        <f t="shared" si="15"/>
        <v>4</v>
      </c>
      <c r="BH64" s="48">
        <f t="shared" si="16"/>
        <v>1</v>
      </c>
      <c r="BI64" s="48">
        <f t="shared" si="17"/>
        <v>0</v>
      </c>
      <c r="BJ64" s="48">
        <f t="shared" si="18"/>
        <v>4</v>
      </c>
      <c r="BK64" s="48">
        <f t="shared" si="19"/>
        <v>3</v>
      </c>
      <c r="BL64" s="48">
        <f t="shared" si="20"/>
        <v>4</v>
      </c>
      <c r="BM64" s="48">
        <f t="shared" si="21"/>
        <v>5</v>
      </c>
      <c r="BN64" s="48">
        <f t="shared" si="22"/>
        <v>0</v>
      </c>
      <c r="BO64" s="117">
        <f t="shared" si="23"/>
        <v>1.85</v>
      </c>
      <c r="BP64" s="87">
        <f t="shared" si="24"/>
        <v>26</v>
      </c>
      <c r="BQ64" s="89">
        <f t="shared" si="25"/>
        <v>14.054054054054053</v>
      </c>
    </row>
    <row r="65" spans="1:69" x14ac:dyDescent="0.3">
      <c r="A65" s="99" t="s">
        <v>566</v>
      </c>
      <c r="B65" s="99" t="s">
        <v>378</v>
      </c>
      <c r="C65" s="100">
        <v>400</v>
      </c>
      <c r="D65" s="99" t="s">
        <v>533</v>
      </c>
      <c r="E65" s="99" t="s">
        <v>254</v>
      </c>
      <c r="F65" s="99" t="s">
        <v>457</v>
      </c>
      <c r="G65" s="100" t="s">
        <v>521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1</v>
      </c>
      <c r="AU65" s="41">
        <v>1</v>
      </c>
      <c r="AV65" s="41">
        <v>0</v>
      </c>
      <c r="AW65" s="41">
        <v>0</v>
      </c>
      <c r="AX65" s="41">
        <v>0</v>
      </c>
      <c r="AY65" s="41">
        <v>0</v>
      </c>
      <c r="AZ65" s="93">
        <f t="shared" si="9"/>
        <v>2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1</v>
      </c>
      <c r="BJ65" s="48">
        <f t="shared" si="18"/>
        <v>1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2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574</v>
      </c>
      <c r="E66" s="99" t="s">
        <v>191</v>
      </c>
      <c r="F66" s="99" t="s">
        <v>363</v>
      </c>
      <c r="G66" s="100" t="s">
        <v>1122</v>
      </c>
      <c r="H66" s="100">
        <v>32709</v>
      </c>
      <c r="I66" s="99" t="s">
        <v>1130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41</v>
      </c>
      <c r="U66" s="41">
        <v>0</v>
      </c>
      <c r="V66" s="93">
        <f t="shared" si="5"/>
        <v>41</v>
      </c>
      <c r="W66" s="94">
        <v>0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93">
        <f t="shared" si="7"/>
        <v>0</v>
      </c>
      <c r="AL66" s="94" t="s">
        <v>1159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56</v>
      </c>
      <c r="AY66" s="41">
        <v>0</v>
      </c>
      <c r="AZ66" s="93">
        <f t="shared" si="9"/>
        <v>56</v>
      </c>
      <c r="BA66" s="94" t="s">
        <v>1159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97</v>
      </c>
      <c r="BN66" s="48">
        <f t="shared" si="22"/>
        <v>0</v>
      </c>
      <c r="BO66" s="117">
        <f t="shared" si="23"/>
        <v>0</v>
      </c>
      <c r="BP66" s="87">
        <f t="shared" si="24"/>
        <v>97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1145</v>
      </c>
      <c r="E67" s="99" t="s">
        <v>191</v>
      </c>
      <c r="F67" s="99" t="s">
        <v>363</v>
      </c>
      <c r="G67" s="100" t="s">
        <v>540</v>
      </c>
      <c r="H67" s="100">
        <v>34150</v>
      </c>
      <c r="I67" s="99" t="s">
        <v>1147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4</v>
      </c>
      <c r="V67" s="93">
        <f t="shared" si="5"/>
        <v>4</v>
      </c>
      <c r="W67" s="94">
        <v>0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93">
        <f t="shared" si="7"/>
        <v>0</v>
      </c>
      <c r="AL67" s="94" t="s">
        <v>1159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5</v>
      </c>
      <c r="AZ67" s="93">
        <f t="shared" si="9"/>
        <v>5</v>
      </c>
      <c r="BA67" s="94" t="s">
        <v>1159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9</v>
      </c>
      <c r="BO67" s="117">
        <f t="shared" si="23"/>
        <v>0</v>
      </c>
      <c r="BP67" s="87">
        <f t="shared" si="24"/>
        <v>9</v>
      </c>
      <c r="BQ67" s="89">
        <f t="shared" si="25"/>
        <v>0</v>
      </c>
    </row>
    <row r="68" spans="1:69" x14ac:dyDescent="0.3">
      <c r="A68" s="99" t="s">
        <v>566</v>
      </c>
      <c r="B68" s="99" t="s">
        <v>378</v>
      </c>
      <c r="C68" s="100">
        <v>400</v>
      </c>
      <c r="D68" s="99" t="s">
        <v>533</v>
      </c>
      <c r="E68" s="99" t="s">
        <v>254</v>
      </c>
      <c r="F68" s="99" t="s">
        <v>457</v>
      </c>
      <c r="G68" s="100" t="s">
        <v>523</v>
      </c>
      <c r="H68" s="100">
        <v>291</v>
      </c>
      <c r="I68" s="99" t="s">
        <v>699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1</v>
      </c>
      <c r="AV68" s="41">
        <v>0</v>
      </c>
      <c r="AW68" s="41">
        <v>1</v>
      </c>
      <c r="AX68" s="41">
        <v>0</v>
      </c>
      <c r="AY68" s="41">
        <v>1</v>
      </c>
      <c r="AZ68" s="93">
        <f t="shared" si="9"/>
        <v>3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1</v>
      </c>
      <c r="BK68" s="48">
        <f t="shared" si="19"/>
        <v>0</v>
      </c>
      <c r="BL68" s="48">
        <f t="shared" si="20"/>
        <v>1</v>
      </c>
      <c r="BM68" s="48">
        <f t="shared" si="21"/>
        <v>0</v>
      </c>
      <c r="BN68" s="48">
        <f t="shared" si="22"/>
        <v>1</v>
      </c>
      <c r="BO68" s="117">
        <f t="shared" si="23"/>
        <v>0</v>
      </c>
      <c r="BP68" s="87">
        <f t="shared" si="24"/>
        <v>3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574</v>
      </c>
      <c r="E69" s="99" t="s">
        <v>191</v>
      </c>
      <c r="F69" s="99" t="s">
        <v>190</v>
      </c>
      <c r="G69" s="100" t="s">
        <v>521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93">
        <f t="shared" si="5"/>
        <v>0</v>
      </c>
      <c r="W69" s="94">
        <v>0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>
        <v>0</v>
      </c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0.66666666666666663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1154</v>
      </c>
      <c r="E70" s="99" t="s">
        <v>69</v>
      </c>
      <c r="F70" s="99" t="s">
        <v>70</v>
      </c>
      <c r="G70" s="100" t="s">
        <v>521</v>
      </c>
      <c r="H70" s="100">
        <v>35218</v>
      </c>
      <c r="I70" s="99" t="s">
        <v>1155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93">
        <f t="shared" si="5"/>
        <v>0</v>
      </c>
      <c r="W70" s="94">
        <v>0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93">
        <f t="shared" si="7"/>
        <v>0</v>
      </c>
      <c r="AL70" s="94" t="s">
        <v>1159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>
        <v>0</v>
      </c>
      <c r="AZ70" s="93">
        <f t="shared" si="9"/>
        <v>0</v>
      </c>
      <c r="BA70" s="94" t="s">
        <v>1159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533</v>
      </c>
      <c r="E71" s="99" t="s">
        <v>509</v>
      </c>
      <c r="F71" s="99" t="s">
        <v>455</v>
      </c>
      <c r="G71" s="100" t="s">
        <v>521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574</v>
      </c>
      <c r="E72" s="99" t="s">
        <v>191</v>
      </c>
      <c r="F72" s="99" t="s">
        <v>190</v>
      </c>
      <c r="G72" s="100" t="s">
        <v>523</v>
      </c>
      <c r="H72" s="100">
        <v>98</v>
      </c>
      <c r="I72" s="99" t="s">
        <v>578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93">
        <f t="shared" si="26"/>
        <v>0</v>
      </c>
      <c r="W72" s="94">
        <v>0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>
        <v>1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>
        <v>0</v>
      </c>
      <c r="AZ72" s="93">
        <f t="shared" si="30"/>
        <v>2</v>
      </c>
      <c r="BA72" s="94">
        <v>6.5</v>
      </c>
      <c r="BB72" s="107">
        <f t="shared" si="31"/>
        <v>30.76923076923077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1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6.833333333333333</v>
      </c>
      <c r="BP72" s="87">
        <f t="shared" si="45"/>
        <v>2</v>
      </c>
      <c r="BQ72" s="89">
        <f t="shared" si="46"/>
        <v>0.29268292682926833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533</v>
      </c>
      <c r="E73" s="99" t="s">
        <v>500</v>
      </c>
      <c r="F73" s="99" t="s">
        <v>249</v>
      </c>
      <c r="G73" s="100" t="s">
        <v>521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>
        <v>0</v>
      </c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533</v>
      </c>
      <c r="E74" s="99" t="s">
        <v>509</v>
      </c>
      <c r="F74" s="99" t="s">
        <v>238</v>
      </c>
      <c r="G74" s="100" t="s">
        <v>521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>
        <v>0</v>
      </c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533</v>
      </c>
      <c r="E75" s="99" t="s">
        <v>500</v>
      </c>
      <c r="F75" s="99" t="s">
        <v>162</v>
      </c>
      <c r="G75" s="100" t="s">
        <v>521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574</v>
      </c>
      <c r="E76" s="99" t="s">
        <v>191</v>
      </c>
      <c r="F76" s="99" t="s">
        <v>190</v>
      </c>
      <c r="G76" s="100" t="s">
        <v>521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574</v>
      </c>
      <c r="E77" s="99" t="s">
        <v>191</v>
      </c>
      <c r="F77" s="99" t="s">
        <v>510</v>
      </c>
      <c r="G77" s="100" t="s">
        <v>521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93">
        <f t="shared" si="26"/>
        <v>0</v>
      </c>
      <c r="W77" s="94">
        <v>0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1.5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574</v>
      </c>
      <c r="E78" s="99" t="s">
        <v>191</v>
      </c>
      <c r="F78" s="99" t="s">
        <v>190</v>
      </c>
      <c r="G78" s="100" t="s">
        <v>521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0</v>
      </c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566</v>
      </c>
      <c r="B79" s="99" t="s">
        <v>287</v>
      </c>
      <c r="C79" s="100">
        <v>400</v>
      </c>
      <c r="D79" s="99" t="s">
        <v>533</v>
      </c>
      <c r="E79" s="99" t="s">
        <v>254</v>
      </c>
      <c r="F79" s="99" t="s">
        <v>287</v>
      </c>
      <c r="G79" s="100" t="s">
        <v>521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1</v>
      </c>
      <c r="AV79" s="41">
        <v>0</v>
      </c>
      <c r="AW79" s="41">
        <v>0</v>
      </c>
      <c r="AX79" s="41">
        <v>0</v>
      </c>
      <c r="AY79" s="41">
        <v>0</v>
      </c>
      <c r="AZ79" s="93">
        <f t="shared" si="30"/>
        <v>1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1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1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533</v>
      </c>
      <c r="E80" s="99" t="s">
        <v>11</v>
      </c>
      <c r="F80" s="99" t="s">
        <v>11</v>
      </c>
      <c r="G80" s="100" t="s">
        <v>540</v>
      </c>
      <c r="H80" s="100">
        <v>129</v>
      </c>
      <c r="I80" s="99" t="s">
        <v>590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>
        <v>0</v>
      </c>
      <c r="AR80" s="41">
        <v>0</v>
      </c>
      <c r="AS80" s="41">
        <v>0</v>
      </c>
      <c r="AT80" s="41">
        <v>1</v>
      </c>
      <c r="AU80" s="41">
        <v>0</v>
      </c>
      <c r="AV80" s="41">
        <v>0</v>
      </c>
      <c r="AW80" s="41">
        <v>0</v>
      </c>
      <c r="AX80" s="41">
        <v>0</v>
      </c>
      <c r="AY80" s="41">
        <v>0</v>
      </c>
      <c r="AZ80" s="93">
        <f t="shared" si="30"/>
        <v>2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1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2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533</v>
      </c>
      <c r="E81" s="99" t="s">
        <v>509</v>
      </c>
      <c r="F81" s="99" t="s">
        <v>238</v>
      </c>
      <c r="G81" s="100" t="s">
        <v>521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1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>
        <v>0</v>
      </c>
      <c r="AX81" s="41">
        <v>0</v>
      </c>
      <c r="AY81" s="41">
        <v>0</v>
      </c>
      <c r="AZ81" s="93">
        <f t="shared" si="30"/>
        <v>1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1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1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533</v>
      </c>
      <c r="E82" s="99" t="s">
        <v>509</v>
      </c>
      <c r="F82" s="99" t="s">
        <v>456</v>
      </c>
      <c r="G82" s="100" t="s">
        <v>523</v>
      </c>
      <c r="H82" s="100">
        <v>29</v>
      </c>
      <c r="I82" s="99" t="s">
        <v>551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2</v>
      </c>
      <c r="Q82" s="41">
        <v>0</v>
      </c>
      <c r="R82" s="41">
        <v>0</v>
      </c>
      <c r="S82" s="41">
        <v>1</v>
      </c>
      <c r="T82" s="41">
        <v>0</v>
      </c>
      <c r="U82" s="41">
        <v>0</v>
      </c>
      <c r="V82" s="93">
        <f t="shared" si="26"/>
        <v>3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3</v>
      </c>
      <c r="AQ82" s="41">
        <v>0</v>
      </c>
      <c r="AR82" s="41">
        <v>0</v>
      </c>
      <c r="AS82" s="41">
        <v>1</v>
      </c>
      <c r="AT82" s="41">
        <v>2</v>
      </c>
      <c r="AU82" s="41">
        <v>2</v>
      </c>
      <c r="AV82" s="41">
        <v>2</v>
      </c>
      <c r="AW82" s="41">
        <v>1</v>
      </c>
      <c r="AX82" s="41">
        <v>0</v>
      </c>
      <c r="AY82" s="41">
        <v>0</v>
      </c>
      <c r="AZ82" s="93">
        <f t="shared" si="30"/>
        <v>13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3</v>
      </c>
      <c r="BF82" s="48">
        <f t="shared" si="35"/>
        <v>0</v>
      </c>
      <c r="BG82" s="48">
        <f t="shared" si="36"/>
        <v>0</v>
      </c>
      <c r="BH82" s="48">
        <f t="shared" si="37"/>
        <v>1</v>
      </c>
      <c r="BI82" s="48">
        <f t="shared" si="38"/>
        <v>4</v>
      </c>
      <c r="BJ82" s="48">
        <f t="shared" si="39"/>
        <v>2</v>
      </c>
      <c r="BK82" s="48">
        <f t="shared" si="40"/>
        <v>2</v>
      </c>
      <c r="BL82" s="48">
        <f t="shared" si="41"/>
        <v>2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17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533</v>
      </c>
      <c r="E83" s="99" t="s">
        <v>500</v>
      </c>
      <c r="F83" s="99" t="s">
        <v>162</v>
      </c>
      <c r="G83" s="100" t="s">
        <v>521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533</v>
      </c>
      <c r="E84" s="99" t="s">
        <v>500</v>
      </c>
      <c r="F84" s="99" t="s">
        <v>83</v>
      </c>
      <c r="G84" s="100" t="s">
        <v>521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740</v>
      </c>
      <c r="E85" s="99" t="s">
        <v>517</v>
      </c>
      <c r="F85" s="99" t="s">
        <v>515</v>
      </c>
      <c r="G85" s="100" t="s">
        <v>540</v>
      </c>
      <c r="H85" s="100">
        <v>10816</v>
      </c>
      <c r="I85" s="99" t="s">
        <v>749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>
        <v>0</v>
      </c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740</v>
      </c>
      <c r="E86" s="99" t="s">
        <v>517</v>
      </c>
      <c r="F86" s="99" t="s">
        <v>515</v>
      </c>
      <c r="G86" s="100" t="s">
        <v>540</v>
      </c>
      <c r="H86" s="100">
        <v>11742</v>
      </c>
      <c r="I86" s="99" t="s">
        <v>771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>
        <v>0</v>
      </c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533</v>
      </c>
      <c r="E87" s="99" t="s">
        <v>500</v>
      </c>
      <c r="F87" s="99" t="s">
        <v>83</v>
      </c>
      <c r="G87" s="100" t="s">
        <v>521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>
        <v>0</v>
      </c>
      <c r="AX87" s="41">
        <v>0</v>
      </c>
      <c r="AY87" s="41">
        <v>0</v>
      </c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533</v>
      </c>
      <c r="E88" s="99" t="s">
        <v>11</v>
      </c>
      <c r="F88" s="99" t="s">
        <v>11</v>
      </c>
      <c r="G88" s="100" t="s">
        <v>523</v>
      </c>
      <c r="H88" s="100">
        <v>137</v>
      </c>
      <c r="I88" s="99" t="s">
        <v>595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>
        <v>0</v>
      </c>
      <c r="AI88" s="41">
        <v>0</v>
      </c>
      <c r="AJ88" s="41">
        <v>0</v>
      </c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>
        <v>0</v>
      </c>
      <c r="AW88" s="41">
        <v>0</v>
      </c>
      <c r="AX88" s="41">
        <v>0</v>
      </c>
      <c r="AY88" s="41">
        <v>0</v>
      </c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511</v>
      </c>
      <c r="B89" s="99" t="s">
        <v>58</v>
      </c>
      <c r="C89" s="100">
        <v>404</v>
      </c>
      <c r="D89" s="99" t="s">
        <v>640</v>
      </c>
      <c r="E89" s="99" t="s">
        <v>511</v>
      </c>
      <c r="F89" s="99" t="s">
        <v>58</v>
      </c>
      <c r="G89" s="100" t="s">
        <v>521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10</v>
      </c>
      <c r="R89" s="41">
        <v>0</v>
      </c>
      <c r="S89" s="41">
        <v>1</v>
      </c>
      <c r="T89" s="41">
        <v>0</v>
      </c>
      <c r="U89" s="41">
        <v>0</v>
      </c>
      <c r="V89" s="93">
        <f t="shared" si="26"/>
        <v>11</v>
      </c>
      <c r="W89" s="94">
        <v>0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1">
        <v>0</v>
      </c>
      <c r="AJ89" s="41">
        <v>0</v>
      </c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0</v>
      </c>
      <c r="AU89" s="41">
        <v>10</v>
      </c>
      <c r="AV89" s="41">
        <v>0</v>
      </c>
      <c r="AW89" s="41">
        <v>1</v>
      </c>
      <c r="AX89" s="41">
        <v>0</v>
      </c>
      <c r="AY89" s="41">
        <v>0</v>
      </c>
      <c r="AZ89" s="93">
        <f t="shared" si="30"/>
        <v>11</v>
      </c>
      <c r="BA89" s="94">
        <v>11</v>
      </c>
      <c r="BB89" s="107">
        <f t="shared" si="31"/>
        <v>100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20</v>
      </c>
      <c r="BK89" s="48">
        <f t="shared" si="40"/>
        <v>0</v>
      </c>
      <c r="BL89" s="48">
        <f t="shared" si="41"/>
        <v>2</v>
      </c>
      <c r="BM89" s="48">
        <f t="shared" si="42"/>
        <v>0</v>
      </c>
      <c r="BN89" s="48">
        <f t="shared" si="43"/>
        <v>0</v>
      </c>
      <c r="BO89" s="117">
        <f t="shared" si="44"/>
        <v>12</v>
      </c>
      <c r="BP89" s="87">
        <f t="shared" si="45"/>
        <v>22</v>
      </c>
      <c r="BQ89" s="89">
        <f t="shared" si="46"/>
        <v>1.8333333333333333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533</v>
      </c>
      <c r="E90" s="99" t="s">
        <v>500</v>
      </c>
      <c r="F90" s="99" t="s">
        <v>249</v>
      </c>
      <c r="G90" s="100" t="s">
        <v>521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574</v>
      </c>
      <c r="E91" s="99" t="s">
        <v>191</v>
      </c>
      <c r="F91" s="99" t="s">
        <v>190</v>
      </c>
      <c r="G91" s="100" t="s">
        <v>1122</v>
      </c>
      <c r="H91" s="100">
        <v>32283</v>
      </c>
      <c r="I91" s="99" t="s">
        <v>1124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93">
        <f t="shared" si="26"/>
        <v>0</v>
      </c>
      <c r="W91" s="94">
        <v>0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93">
        <f t="shared" si="28"/>
        <v>0</v>
      </c>
      <c r="AL91" s="94" t="s">
        <v>1159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>
        <v>0</v>
      </c>
      <c r="AW91" s="41">
        <v>0</v>
      </c>
      <c r="AX91" s="41">
        <v>0</v>
      </c>
      <c r="AY91" s="41">
        <v>0</v>
      </c>
      <c r="AZ91" s="93">
        <f t="shared" si="30"/>
        <v>0</v>
      </c>
      <c r="BA91" s="94" t="s">
        <v>1159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533</v>
      </c>
      <c r="E92" s="99" t="s">
        <v>500</v>
      </c>
      <c r="F92" s="99" t="s">
        <v>162</v>
      </c>
      <c r="G92" s="100" t="s">
        <v>521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1</v>
      </c>
      <c r="AU92" s="41">
        <v>0</v>
      </c>
      <c r="AV92" s="41">
        <v>0</v>
      </c>
      <c r="AW92" s="41">
        <v>0</v>
      </c>
      <c r="AX92" s="41">
        <v>0</v>
      </c>
      <c r="AY92" s="41">
        <v>2</v>
      </c>
      <c r="AZ92" s="93">
        <f t="shared" si="30"/>
        <v>3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1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2</v>
      </c>
      <c r="BO92" s="117">
        <f t="shared" si="44"/>
        <v>0</v>
      </c>
      <c r="BP92" s="87">
        <f t="shared" si="45"/>
        <v>3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533</v>
      </c>
      <c r="E93" s="99" t="s">
        <v>11</v>
      </c>
      <c r="F93" s="99" t="s">
        <v>11</v>
      </c>
      <c r="G93" s="100" t="s">
        <v>521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0</v>
      </c>
      <c r="AJ93" s="41">
        <v>0</v>
      </c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>
        <v>0</v>
      </c>
      <c r="AV93" s="41">
        <v>0</v>
      </c>
      <c r="AW93" s="41">
        <v>0</v>
      </c>
      <c r="AX93" s="41">
        <v>0</v>
      </c>
      <c r="AY93" s="41">
        <v>0</v>
      </c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533</v>
      </c>
      <c r="E94" s="99" t="s">
        <v>509</v>
      </c>
      <c r="F94" s="99" t="s">
        <v>456</v>
      </c>
      <c r="G94" s="100" t="s">
        <v>521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>
        <v>0</v>
      </c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>
        <v>1</v>
      </c>
      <c r="AR94" s="41">
        <v>1</v>
      </c>
      <c r="AS94" s="41">
        <v>0</v>
      </c>
      <c r="AT94" s="41">
        <v>1</v>
      </c>
      <c r="AU94" s="41">
        <v>0</v>
      </c>
      <c r="AV94" s="41">
        <v>0</v>
      </c>
      <c r="AW94" s="41">
        <v>0</v>
      </c>
      <c r="AX94" s="41">
        <v>0</v>
      </c>
      <c r="AY94" s="41">
        <v>0</v>
      </c>
      <c r="AZ94" s="93">
        <f t="shared" si="30"/>
        <v>5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1</v>
      </c>
      <c r="BG94" s="48">
        <f t="shared" si="36"/>
        <v>1</v>
      </c>
      <c r="BH94" s="48">
        <f t="shared" si="37"/>
        <v>0</v>
      </c>
      <c r="BI94" s="48">
        <f t="shared" si="38"/>
        <v>1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5</v>
      </c>
      <c r="BQ94" s="89">
        <f t="shared" si="46"/>
        <v>0</v>
      </c>
    </row>
    <row r="95" spans="1:69" x14ac:dyDescent="0.3">
      <c r="A95" s="99" t="s">
        <v>566</v>
      </c>
      <c r="B95" s="99" t="s">
        <v>287</v>
      </c>
      <c r="C95" s="100">
        <v>400</v>
      </c>
      <c r="D95" s="99" t="s">
        <v>533</v>
      </c>
      <c r="E95" s="99" t="s">
        <v>254</v>
      </c>
      <c r="F95" s="99" t="s">
        <v>287</v>
      </c>
      <c r="G95" s="100" t="s">
        <v>523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1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93">
        <f t="shared" si="26"/>
        <v>1</v>
      </c>
      <c r="W95" s="94">
        <v>1.85</v>
      </c>
      <c r="X95" s="107">
        <f t="shared" si="27"/>
        <v>54.054054054054049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>
        <v>0</v>
      </c>
      <c r="AG95" s="41">
        <v>0</v>
      </c>
      <c r="AH95" s="41">
        <v>0</v>
      </c>
      <c r="AI95" s="41">
        <v>0</v>
      </c>
      <c r="AJ95" s="41">
        <v>0</v>
      </c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>
        <v>1</v>
      </c>
      <c r="AR95" s="41">
        <v>1</v>
      </c>
      <c r="AS95" s="41">
        <v>1</v>
      </c>
      <c r="AT95" s="41">
        <v>2</v>
      </c>
      <c r="AU95" s="41">
        <v>2</v>
      </c>
      <c r="AV95" s="41">
        <v>0</v>
      </c>
      <c r="AW95" s="41">
        <v>0</v>
      </c>
      <c r="AX95" s="41">
        <v>1</v>
      </c>
      <c r="AY95" s="41">
        <v>0</v>
      </c>
      <c r="AZ95" s="93">
        <f t="shared" si="30"/>
        <v>10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1</v>
      </c>
      <c r="BG95" s="48">
        <f t="shared" si="36"/>
        <v>1</v>
      </c>
      <c r="BH95" s="48">
        <f t="shared" si="37"/>
        <v>1</v>
      </c>
      <c r="BI95" s="48">
        <f t="shared" si="38"/>
        <v>3</v>
      </c>
      <c r="BJ95" s="48">
        <f t="shared" si="39"/>
        <v>2</v>
      </c>
      <c r="BK95" s="48">
        <f t="shared" si="40"/>
        <v>0</v>
      </c>
      <c r="BL95" s="48">
        <f t="shared" si="41"/>
        <v>0</v>
      </c>
      <c r="BM95" s="48">
        <f t="shared" si="42"/>
        <v>1</v>
      </c>
      <c r="BN95" s="48">
        <f t="shared" si="43"/>
        <v>0</v>
      </c>
      <c r="BO95" s="117">
        <f t="shared" si="44"/>
        <v>1.85</v>
      </c>
      <c r="BP95" s="87">
        <f t="shared" si="45"/>
        <v>11</v>
      </c>
      <c r="BQ95" s="89">
        <f t="shared" si="46"/>
        <v>5.9459459459459456</v>
      </c>
    </row>
    <row r="96" spans="1:69" x14ac:dyDescent="0.3">
      <c r="A96" s="99" t="s">
        <v>511</v>
      </c>
      <c r="B96" s="99" t="s">
        <v>58</v>
      </c>
      <c r="C96" s="100">
        <v>404</v>
      </c>
      <c r="D96" s="99" t="s">
        <v>640</v>
      </c>
      <c r="E96" s="99" t="s">
        <v>511</v>
      </c>
      <c r="F96" s="99" t="s">
        <v>58</v>
      </c>
      <c r="G96" s="100" t="s">
        <v>521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3</v>
      </c>
      <c r="R96" s="41">
        <v>14</v>
      </c>
      <c r="S96" s="41">
        <v>9</v>
      </c>
      <c r="T96" s="41">
        <v>0</v>
      </c>
      <c r="U96" s="41">
        <v>0</v>
      </c>
      <c r="V96" s="93">
        <f t="shared" si="26"/>
        <v>26</v>
      </c>
      <c r="W96" s="94">
        <v>0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>
        <v>0</v>
      </c>
      <c r="AH96" s="41">
        <v>0</v>
      </c>
      <c r="AI96" s="41">
        <v>0</v>
      </c>
      <c r="AJ96" s="41">
        <v>0</v>
      </c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1</v>
      </c>
      <c r="AU96" s="41">
        <v>3</v>
      </c>
      <c r="AV96" s="41">
        <v>14</v>
      </c>
      <c r="AW96" s="41">
        <v>9</v>
      </c>
      <c r="AX96" s="41">
        <v>0</v>
      </c>
      <c r="AY96" s="41">
        <v>0</v>
      </c>
      <c r="AZ96" s="93">
        <f t="shared" si="30"/>
        <v>27</v>
      </c>
      <c r="BA96" s="94">
        <v>1.5</v>
      </c>
      <c r="BB96" s="107">
        <f t="shared" si="31"/>
        <v>1800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1</v>
      </c>
      <c r="BJ96" s="48">
        <f t="shared" si="39"/>
        <v>6</v>
      </c>
      <c r="BK96" s="48">
        <f t="shared" si="40"/>
        <v>28</v>
      </c>
      <c r="BL96" s="48">
        <f t="shared" si="41"/>
        <v>18</v>
      </c>
      <c r="BM96" s="48">
        <f t="shared" si="42"/>
        <v>0</v>
      </c>
      <c r="BN96" s="48">
        <f t="shared" si="43"/>
        <v>0</v>
      </c>
      <c r="BO96" s="117">
        <f t="shared" si="44"/>
        <v>1.5</v>
      </c>
      <c r="BP96" s="87">
        <f t="shared" si="45"/>
        <v>53</v>
      </c>
      <c r="BQ96" s="89">
        <f t="shared" si="46"/>
        <v>35.333333333333336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533</v>
      </c>
      <c r="E97" s="99" t="s">
        <v>500</v>
      </c>
      <c r="F97" s="99" t="s">
        <v>180</v>
      </c>
      <c r="G97" s="100" t="s">
        <v>521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>
        <v>0</v>
      </c>
      <c r="AH97" s="41">
        <v>0</v>
      </c>
      <c r="AI97" s="41">
        <v>0</v>
      </c>
      <c r="AJ97" s="41">
        <v>0</v>
      </c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0</v>
      </c>
      <c r="AT97" s="41">
        <v>0</v>
      </c>
      <c r="AU97" s="41">
        <v>0</v>
      </c>
      <c r="AV97" s="41">
        <v>0</v>
      </c>
      <c r="AW97" s="41">
        <v>0</v>
      </c>
      <c r="AX97" s="41">
        <v>0</v>
      </c>
      <c r="AY97" s="41">
        <v>0</v>
      </c>
      <c r="AZ97" s="93">
        <f t="shared" si="30"/>
        <v>1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99" t="s">
        <v>511</v>
      </c>
      <c r="B98" s="99" t="s">
        <v>170</v>
      </c>
      <c r="C98" s="100">
        <v>404</v>
      </c>
      <c r="D98" s="99" t="s">
        <v>640</v>
      </c>
      <c r="E98" s="99" t="s">
        <v>511</v>
      </c>
      <c r="F98" s="99" t="s">
        <v>170</v>
      </c>
      <c r="G98" s="100" t="s">
        <v>521</v>
      </c>
      <c r="H98" s="100">
        <v>255</v>
      </c>
      <c r="I98" s="99" t="s">
        <v>685</v>
      </c>
      <c r="J98" s="41">
        <v>33</v>
      </c>
      <c r="K98" s="41">
        <v>4</v>
      </c>
      <c r="L98" s="41">
        <v>1</v>
      </c>
      <c r="M98" s="41">
        <v>0</v>
      </c>
      <c r="N98" s="41">
        <v>0</v>
      </c>
      <c r="O98" s="41">
        <v>0</v>
      </c>
      <c r="P98" s="41">
        <v>36</v>
      </c>
      <c r="Q98" s="41">
        <v>1</v>
      </c>
      <c r="R98" s="41">
        <v>0</v>
      </c>
      <c r="S98" s="41">
        <v>0</v>
      </c>
      <c r="T98" s="41">
        <v>0</v>
      </c>
      <c r="U98" s="41">
        <v>0</v>
      </c>
      <c r="V98" s="93">
        <f t="shared" si="26"/>
        <v>75</v>
      </c>
      <c r="W98" s="94">
        <v>70.3</v>
      </c>
      <c r="X98" s="107">
        <f t="shared" si="27"/>
        <v>106.68563300142249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1</v>
      </c>
      <c r="AF98" s="41">
        <v>0</v>
      </c>
      <c r="AG98" s="41">
        <v>0</v>
      </c>
      <c r="AH98" s="41">
        <v>0</v>
      </c>
      <c r="AI98" s="41">
        <v>0</v>
      </c>
      <c r="AJ98" s="41">
        <v>0</v>
      </c>
      <c r="AK98" s="93">
        <f t="shared" si="28"/>
        <v>1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1</v>
      </c>
      <c r="AQ98" s="41">
        <v>0</v>
      </c>
      <c r="AR98" s="41">
        <v>0</v>
      </c>
      <c r="AS98" s="41">
        <v>0</v>
      </c>
      <c r="AT98" s="41">
        <v>35</v>
      </c>
      <c r="AU98" s="41">
        <v>1</v>
      </c>
      <c r="AV98" s="41">
        <v>0</v>
      </c>
      <c r="AW98" s="41">
        <v>0</v>
      </c>
      <c r="AX98" s="41">
        <v>0</v>
      </c>
      <c r="AY98" s="41">
        <v>0</v>
      </c>
      <c r="AZ98" s="93">
        <f t="shared" si="30"/>
        <v>74</v>
      </c>
      <c r="BA98" s="94">
        <v>0.16666666666666666</v>
      </c>
      <c r="BB98" s="107">
        <f t="shared" si="31"/>
        <v>44400</v>
      </c>
      <c r="BC98" s="48">
        <f t="shared" si="32"/>
        <v>66</v>
      </c>
      <c r="BD98" s="48">
        <f t="shared" si="33"/>
        <v>8</v>
      </c>
      <c r="BE98" s="48">
        <f t="shared" si="34"/>
        <v>2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72</v>
      </c>
      <c r="BJ98" s="48">
        <f t="shared" si="39"/>
        <v>2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70.466666666666669</v>
      </c>
      <c r="BP98" s="87">
        <f t="shared" si="45"/>
        <v>150</v>
      </c>
      <c r="BQ98" s="89">
        <f t="shared" si="46"/>
        <v>2.1286660359508041</v>
      </c>
    </row>
    <row r="99" spans="1:69" x14ac:dyDescent="0.3">
      <c r="A99" s="99" t="s">
        <v>511</v>
      </c>
      <c r="B99" s="99" t="s">
        <v>142</v>
      </c>
      <c r="C99" s="100">
        <v>404</v>
      </c>
      <c r="D99" s="99" t="s">
        <v>640</v>
      </c>
      <c r="E99" s="99" t="s">
        <v>511</v>
      </c>
      <c r="F99" s="99" t="s">
        <v>142</v>
      </c>
      <c r="G99" s="100" t="s">
        <v>521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>
        <v>0</v>
      </c>
      <c r="AH99" s="41">
        <v>0</v>
      </c>
      <c r="AI99" s="41">
        <v>0</v>
      </c>
      <c r="AJ99" s="41">
        <v>0</v>
      </c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>
        <v>0</v>
      </c>
      <c r="AW99" s="41">
        <v>0</v>
      </c>
      <c r="AX99" s="41">
        <v>0</v>
      </c>
      <c r="AY99" s="41">
        <v>0</v>
      </c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627</v>
      </c>
      <c r="E100" s="99" t="s">
        <v>460</v>
      </c>
      <c r="F100" s="99" t="s">
        <v>24</v>
      </c>
      <c r="G100" s="100" t="s">
        <v>1122</v>
      </c>
      <c r="H100" s="100">
        <v>33095</v>
      </c>
      <c r="I100" s="99" t="s">
        <v>1137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  <c r="U100" s="41">
        <v>0</v>
      </c>
      <c r="V100" s="93">
        <f t="shared" si="26"/>
        <v>0</v>
      </c>
      <c r="W100" s="94">
        <v>0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>
        <v>0</v>
      </c>
      <c r="AH100" s="41">
        <v>0</v>
      </c>
      <c r="AI100" s="41">
        <v>0</v>
      </c>
      <c r="AJ100" s="41">
        <v>0</v>
      </c>
      <c r="AK100" s="93">
        <f t="shared" si="28"/>
        <v>0</v>
      </c>
      <c r="AL100" s="94" t="s">
        <v>1159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>
        <v>0</v>
      </c>
      <c r="AV100" s="41">
        <v>0</v>
      </c>
      <c r="AW100" s="41">
        <v>0</v>
      </c>
      <c r="AX100" s="41">
        <v>0</v>
      </c>
      <c r="AY100" s="41">
        <v>0</v>
      </c>
      <c r="AZ100" s="93">
        <f t="shared" si="30"/>
        <v>0</v>
      </c>
      <c r="BA100" s="94" t="s">
        <v>1159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533</v>
      </c>
      <c r="E101" s="99" t="s">
        <v>509</v>
      </c>
      <c r="F101" s="99" t="s">
        <v>456</v>
      </c>
      <c r="G101" s="100" t="s">
        <v>536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1</v>
      </c>
      <c r="U101" s="41">
        <v>0</v>
      </c>
      <c r="V101" s="93">
        <f t="shared" si="26"/>
        <v>3</v>
      </c>
      <c r="W101" s="94">
        <v>3.7</v>
      </c>
      <c r="X101" s="107">
        <f t="shared" si="27"/>
        <v>81.081081081081081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>
        <v>0</v>
      </c>
      <c r="AJ101" s="41">
        <v>0</v>
      </c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>
        <v>21</v>
      </c>
      <c r="AR101" s="41">
        <v>4</v>
      </c>
      <c r="AS101" s="41">
        <v>1</v>
      </c>
      <c r="AT101" s="41">
        <v>3</v>
      </c>
      <c r="AU101" s="41">
        <v>1</v>
      </c>
      <c r="AV101" s="41">
        <v>2</v>
      </c>
      <c r="AW101" s="41">
        <v>14</v>
      </c>
      <c r="AX101" s="41">
        <v>5</v>
      </c>
      <c r="AY101" s="41">
        <v>1</v>
      </c>
      <c r="AZ101" s="93">
        <f t="shared" si="30"/>
        <v>79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21</v>
      </c>
      <c r="BG101" s="48">
        <f t="shared" si="36"/>
        <v>4</v>
      </c>
      <c r="BH101" s="48">
        <f t="shared" si="37"/>
        <v>1</v>
      </c>
      <c r="BI101" s="48">
        <f t="shared" si="38"/>
        <v>3</v>
      </c>
      <c r="BJ101" s="48">
        <f t="shared" si="39"/>
        <v>1</v>
      </c>
      <c r="BK101" s="48">
        <f t="shared" si="40"/>
        <v>2</v>
      </c>
      <c r="BL101" s="48">
        <f t="shared" si="41"/>
        <v>14</v>
      </c>
      <c r="BM101" s="48">
        <f t="shared" si="42"/>
        <v>6</v>
      </c>
      <c r="BN101" s="48">
        <f t="shared" si="43"/>
        <v>1</v>
      </c>
      <c r="BO101" s="117">
        <f t="shared" si="44"/>
        <v>3.7</v>
      </c>
      <c r="BP101" s="87">
        <f t="shared" si="45"/>
        <v>82</v>
      </c>
      <c r="BQ101" s="89">
        <f t="shared" si="46"/>
        <v>22.162162162162161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1145</v>
      </c>
      <c r="E102" s="99" t="s">
        <v>191</v>
      </c>
      <c r="F102" s="99" t="s">
        <v>190</v>
      </c>
      <c r="G102" s="100" t="s">
        <v>521</v>
      </c>
      <c r="H102" s="100">
        <v>34472</v>
      </c>
      <c r="I102" s="99" t="s">
        <v>1151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93">
        <f t="shared" si="26"/>
        <v>0</v>
      </c>
      <c r="W102" s="94">
        <v>0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>
        <v>0</v>
      </c>
      <c r="AI102" s="41">
        <v>0</v>
      </c>
      <c r="AJ102" s="41">
        <v>0</v>
      </c>
      <c r="AK102" s="93">
        <f t="shared" si="28"/>
        <v>0</v>
      </c>
      <c r="AL102" s="94" t="s">
        <v>1159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>
        <v>0</v>
      </c>
      <c r="AV102" s="41">
        <v>0</v>
      </c>
      <c r="AW102" s="41">
        <v>0</v>
      </c>
      <c r="AX102" s="41">
        <v>0</v>
      </c>
      <c r="AY102" s="41">
        <v>0</v>
      </c>
      <c r="AZ102" s="93">
        <f t="shared" si="30"/>
        <v>0</v>
      </c>
      <c r="BA102" s="94" t="s">
        <v>1159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627</v>
      </c>
      <c r="E103" s="99" t="s">
        <v>460</v>
      </c>
      <c r="F103" s="99" t="s">
        <v>292</v>
      </c>
      <c r="G103" s="100" t="s">
        <v>1122</v>
      </c>
      <c r="H103" s="100">
        <v>32465</v>
      </c>
      <c r="I103" s="99" t="s">
        <v>1136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93">
        <f t="shared" si="26"/>
        <v>0</v>
      </c>
      <c r="W103" s="94">
        <v>0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>
        <v>0</v>
      </c>
      <c r="AK103" s="93">
        <f t="shared" si="28"/>
        <v>0</v>
      </c>
      <c r="AL103" s="94" t="s">
        <v>1159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>
        <v>0</v>
      </c>
      <c r="AW103" s="41">
        <v>0</v>
      </c>
      <c r="AX103" s="41">
        <v>0</v>
      </c>
      <c r="AY103" s="41">
        <v>0</v>
      </c>
      <c r="AZ103" s="93">
        <f t="shared" si="30"/>
        <v>0</v>
      </c>
      <c r="BA103" s="94" t="s">
        <v>1159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574</v>
      </c>
      <c r="E104" s="99" t="s">
        <v>191</v>
      </c>
      <c r="F104" s="99" t="s">
        <v>363</v>
      </c>
      <c r="G104" s="100" t="s">
        <v>540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93">
        <f t="shared" si="26"/>
        <v>0</v>
      </c>
      <c r="W104" s="94">
        <v>0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>
        <v>0</v>
      </c>
      <c r="AH104" s="41">
        <v>0</v>
      </c>
      <c r="AI104" s="41">
        <v>0</v>
      </c>
      <c r="AJ104" s="41">
        <v>0</v>
      </c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>
        <v>0</v>
      </c>
      <c r="AR104" s="41">
        <v>0</v>
      </c>
      <c r="AS104" s="41">
        <v>0</v>
      </c>
      <c r="AT104" s="41">
        <v>0</v>
      </c>
      <c r="AU104" s="41">
        <v>0</v>
      </c>
      <c r="AV104" s="41">
        <v>0</v>
      </c>
      <c r="AW104" s="41">
        <v>0</v>
      </c>
      <c r="AX104" s="41">
        <v>0</v>
      </c>
      <c r="AY104" s="41">
        <v>0</v>
      </c>
      <c r="AZ104" s="93">
        <f t="shared" si="30"/>
        <v>1</v>
      </c>
      <c r="BA104" s="94">
        <v>2.3333333333333335</v>
      </c>
      <c r="BB104" s="107">
        <f t="shared" si="31"/>
        <v>42.857142857142854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2.3333333333333335</v>
      </c>
      <c r="BP104" s="87">
        <f t="shared" si="45"/>
        <v>1</v>
      </c>
      <c r="BQ104" s="89">
        <f t="shared" si="46"/>
        <v>0.42857142857142855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574</v>
      </c>
      <c r="E105" s="99" t="s">
        <v>191</v>
      </c>
      <c r="F105" s="99" t="s">
        <v>510</v>
      </c>
      <c r="G105" s="100" t="s">
        <v>521</v>
      </c>
      <c r="H105" s="100">
        <v>25605</v>
      </c>
      <c r="I105" s="99" t="s">
        <v>946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>
        <v>0</v>
      </c>
      <c r="AI105" s="41">
        <v>0</v>
      </c>
      <c r="AJ105" s="41">
        <v>0</v>
      </c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>
        <v>0</v>
      </c>
      <c r="AV105" s="41">
        <v>0</v>
      </c>
      <c r="AW105" s="41">
        <v>0</v>
      </c>
      <c r="AX105" s="41">
        <v>0</v>
      </c>
      <c r="AY105" s="41">
        <v>0</v>
      </c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533</v>
      </c>
      <c r="E106" s="99" t="s">
        <v>509</v>
      </c>
      <c r="F106" s="99" t="s">
        <v>455</v>
      </c>
      <c r="G106" s="100" t="s">
        <v>521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>
        <v>0</v>
      </c>
      <c r="AH106" s="41">
        <v>0</v>
      </c>
      <c r="AI106" s="41">
        <v>0</v>
      </c>
      <c r="AJ106" s="41">
        <v>0</v>
      </c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>
        <v>0</v>
      </c>
      <c r="AW106" s="41">
        <v>0</v>
      </c>
      <c r="AX106" s="41">
        <v>0</v>
      </c>
      <c r="AY106" s="41">
        <v>0</v>
      </c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566</v>
      </c>
      <c r="B107" s="99" t="s">
        <v>584</v>
      </c>
      <c r="C107" s="100">
        <v>400</v>
      </c>
      <c r="D107" s="99" t="s">
        <v>533</v>
      </c>
      <c r="E107" s="99" t="s">
        <v>254</v>
      </c>
      <c r="F107" s="99" t="s">
        <v>458</v>
      </c>
      <c r="G107" s="100" t="s">
        <v>521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4</v>
      </c>
      <c r="S107" s="41">
        <v>0</v>
      </c>
      <c r="T107" s="41">
        <v>0</v>
      </c>
      <c r="U107" s="41">
        <v>0</v>
      </c>
      <c r="V107" s="93">
        <f t="shared" si="26"/>
        <v>4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>
        <v>0</v>
      </c>
      <c r="AI107" s="41">
        <v>0</v>
      </c>
      <c r="AJ107" s="41">
        <v>0</v>
      </c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1</v>
      </c>
      <c r="AQ107" s="41">
        <v>0</v>
      </c>
      <c r="AR107" s="41">
        <v>0</v>
      </c>
      <c r="AS107" s="41">
        <v>1</v>
      </c>
      <c r="AT107" s="41">
        <v>5</v>
      </c>
      <c r="AU107" s="41">
        <v>0</v>
      </c>
      <c r="AV107" s="41">
        <v>4</v>
      </c>
      <c r="AW107" s="41">
        <v>0</v>
      </c>
      <c r="AX107" s="41">
        <v>0</v>
      </c>
      <c r="AY107" s="41">
        <v>0</v>
      </c>
      <c r="AZ107" s="93">
        <f t="shared" si="30"/>
        <v>11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1</v>
      </c>
      <c r="BF107" s="48">
        <f t="shared" si="35"/>
        <v>0</v>
      </c>
      <c r="BG107" s="48">
        <f t="shared" si="36"/>
        <v>0</v>
      </c>
      <c r="BH107" s="48">
        <f t="shared" si="37"/>
        <v>1</v>
      </c>
      <c r="BI107" s="48">
        <f t="shared" si="38"/>
        <v>5</v>
      </c>
      <c r="BJ107" s="48">
        <f t="shared" si="39"/>
        <v>0</v>
      </c>
      <c r="BK107" s="48">
        <f t="shared" si="40"/>
        <v>8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15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574</v>
      </c>
      <c r="E108" s="99" t="s">
        <v>191</v>
      </c>
      <c r="F108" s="99" t="s">
        <v>190</v>
      </c>
      <c r="G108" s="100" t="s">
        <v>521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  <c r="U108" s="41">
        <v>0</v>
      </c>
      <c r="V108" s="93">
        <f t="shared" si="26"/>
        <v>0</v>
      </c>
      <c r="W108" s="94">
        <v>0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>
        <v>0</v>
      </c>
      <c r="AH108" s="41">
        <v>0</v>
      </c>
      <c r="AI108" s="41">
        <v>0</v>
      </c>
      <c r="AJ108" s="41">
        <v>0</v>
      </c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>
        <v>0</v>
      </c>
      <c r="AU108" s="41">
        <v>0</v>
      </c>
      <c r="AV108" s="41">
        <v>0</v>
      </c>
      <c r="AW108" s="41">
        <v>0</v>
      </c>
      <c r="AX108" s="41">
        <v>0</v>
      </c>
      <c r="AY108" s="41">
        <v>0</v>
      </c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0.16666666666666666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566</v>
      </c>
      <c r="B109" s="99" t="s">
        <v>287</v>
      </c>
      <c r="C109" s="100">
        <v>400</v>
      </c>
      <c r="D109" s="99" t="s">
        <v>533</v>
      </c>
      <c r="E109" s="99" t="s">
        <v>254</v>
      </c>
      <c r="F109" s="99" t="s">
        <v>287</v>
      </c>
      <c r="G109" s="100" t="s">
        <v>521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>
        <v>0</v>
      </c>
      <c r="U109" s="41">
        <v>0</v>
      </c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>
        <v>0</v>
      </c>
      <c r="AH109" s="41">
        <v>0</v>
      </c>
      <c r="AI109" s="41">
        <v>0</v>
      </c>
      <c r="AJ109" s="41">
        <v>0</v>
      </c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>
        <v>0</v>
      </c>
      <c r="AW109" s="41">
        <v>0</v>
      </c>
      <c r="AX109" s="41">
        <v>0</v>
      </c>
      <c r="AY109" s="41">
        <v>0</v>
      </c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566</v>
      </c>
      <c r="B110" s="99" t="s">
        <v>584</v>
      </c>
      <c r="C110" s="100">
        <v>400</v>
      </c>
      <c r="D110" s="99" t="s">
        <v>533</v>
      </c>
      <c r="E110" s="99" t="s">
        <v>254</v>
      </c>
      <c r="F110" s="99" t="s">
        <v>458</v>
      </c>
      <c r="G110" s="100" t="s">
        <v>521</v>
      </c>
      <c r="H110" s="100">
        <v>117</v>
      </c>
      <c r="I110" s="99" t="s">
        <v>586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>
        <v>0</v>
      </c>
      <c r="AH110" s="41">
        <v>0</v>
      </c>
      <c r="AI110" s="41">
        <v>0</v>
      </c>
      <c r="AJ110" s="41">
        <v>0</v>
      </c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1</v>
      </c>
      <c r="AU110" s="41">
        <v>0</v>
      </c>
      <c r="AV110" s="41">
        <v>0</v>
      </c>
      <c r="AW110" s="41">
        <v>0</v>
      </c>
      <c r="AX110" s="41">
        <v>0</v>
      </c>
      <c r="AY110" s="41">
        <v>0</v>
      </c>
      <c r="AZ110" s="93">
        <f t="shared" si="30"/>
        <v>1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1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1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533</v>
      </c>
      <c r="E111" s="99" t="s">
        <v>500</v>
      </c>
      <c r="F111" s="99" t="s">
        <v>162</v>
      </c>
      <c r="G111" s="100" t="s">
        <v>521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>
        <v>0</v>
      </c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>
        <v>0</v>
      </c>
      <c r="AW111" s="41">
        <v>0</v>
      </c>
      <c r="AX111" s="41">
        <v>0</v>
      </c>
      <c r="AY111" s="41">
        <v>0</v>
      </c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511</v>
      </c>
      <c r="B112" s="99" t="s">
        <v>16</v>
      </c>
      <c r="C112" s="100">
        <v>404</v>
      </c>
      <c r="D112" s="99" t="s">
        <v>1138</v>
      </c>
      <c r="E112" s="99" t="s">
        <v>511</v>
      </c>
      <c r="F112" s="99" t="s">
        <v>217</v>
      </c>
      <c r="G112" s="100" t="s">
        <v>1122</v>
      </c>
      <c r="H112" s="100">
        <v>33130</v>
      </c>
      <c r="I112" s="99" t="s">
        <v>1139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93">
        <f t="shared" si="26"/>
        <v>0</v>
      </c>
      <c r="W112" s="94">
        <v>0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0</v>
      </c>
      <c r="AI112" s="41">
        <v>0</v>
      </c>
      <c r="AJ112" s="41">
        <v>0</v>
      </c>
      <c r="AK112" s="93">
        <f t="shared" si="28"/>
        <v>0</v>
      </c>
      <c r="AL112" s="94" t="s">
        <v>1159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>
        <v>0</v>
      </c>
      <c r="AV112" s="41">
        <v>0</v>
      </c>
      <c r="AW112" s="41">
        <v>0</v>
      </c>
      <c r="AX112" s="41">
        <v>0</v>
      </c>
      <c r="AY112" s="41">
        <v>0</v>
      </c>
      <c r="AZ112" s="93">
        <f t="shared" si="30"/>
        <v>0</v>
      </c>
      <c r="BA112" s="94" t="s">
        <v>1159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566</v>
      </c>
      <c r="B113" s="99" t="s">
        <v>287</v>
      </c>
      <c r="C113" s="100">
        <v>400</v>
      </c>
      <c r="D113" s="99" t="s">
        <v>533</v>
      </c>
      <c r="E113" s="99" t="s">
        <v>254</v>
      </c>
      <c r="F113" s="99" t="s">
        <v>287</v>
      </c>
      <c r="G113" s="100" t="s">
        <v>521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</v>
      </c>
      <c r="AI113" s="41">
        <v>0</v>
      </c>
      <c r="AJ113" s="41">
        <v>0</v>
      </c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4</v>
      </c>
      <c r="AT113" s="41">
        <v>0</v>
      </c>
      <c r="AU113" s="41">
        <v>1</v>
      </c>
      <c r="AV113" s="41">
        <v>0</v>
      </c>
      <c r="AW113" s="41">
        <v>0</v>
      </c>
      <c r="AX113" s="41">
        <v>0</v>
      </c>
      <c r="AY113" s="41">
        <v>0</v>
      </c>
      <c r="AZ113" s="93">
        <f t="shared" si="30"/>
        <v>5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4</v>
      </c>
      <c r="BI113" s="48">
        <f t="shared" si="38"/>
        <v>0</v>
      </c>
      <c r="BJ113" s="48">
        <f t="shared" si="39"/>
        <v>1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5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533</v>
      </c>
      <c r="E114" s="99" t="s">
        <v>11</v>
      </c>
      <c r="F114" s="99" t="s">
        <v>234</v>
      </c>
      <c r="G114" s="100" t="s">
        <v>521</v>
      </c>
      <c r="H114" s="100">
        <v>147</v>
      </c>
      <c r="I114" s="99" t="s">
        <v>599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>
        <v>0</v>
      </c>
      <c r="AI114" s="41">
        <v>0</v>
      </c>
      <c r="AJ114" s="41">
        <v>0</v>
      </c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>
        <v>0</v>
      </c>
      <c r="AW114" s="41">
        <v>0</v>
      </c>
      <c r="AX114" s="41">
        <v>0</v>
      </c>
      <c r="AY114" s="41">
        <v>0</v>
      </c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740</v>
      </c>
      <c r="E115" s="99" t="s">
        <v>740</v>
      </c>
      <c r="F115" s="99" t="s">
        <v>740</v>
      </c>
      <c r="G115" s="100" t="s">
        <v>540</v>
      </c>
      <c r="H115" s="100">
        <v>32209</v>
      </c>
      <c r="I115" s="99" t="s">
        <v>1121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>
        <v>0</v>
      </c>
      <c r="AJ115" s="41">
        <v>0</v>
      </c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>
        <v>0</v>
      </c>
      <c r="AW115" s="41">
        <v>0</v>
      </c>
      <c r="AX115" s="41">
        <v>0</v>
      </c>
      <c r="AY115" s="41">
        <v>0</v>
      </c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533</v>
      </c>
      <c r="E116" s="99" t="s">
        <v>509</v>
      </c>
      <c r="F116" s="99" t="s">
        <v>238</v>
      </c>
      <c r="G116" s="100" t="s">
        <v>523</v>
      </c>
      <c r="H116" s="100">
        <v>9</v>
      </c>
      <c r="I116" s="99" t="s">
        <v>539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0</v>
      </c>
      <c r="AH116" s="41">
        <v>0</v>
      </c>
      <c r="AI116" s="41">
        <v>0</v>
      </c>
      <c r="AJ116" s="41">
        <v>0</v>
      </c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>
        <v>1</v>
      </c>
      <c r="AR116" s="41">
        <v>0</v>
      </c>
      <c r="AS116" s="41">
        <v>1</v>
      </c>
      <c r="AT116" s="41">
        <v>0</v>
      </c>
      <c r="AU116" s="41">
        <v>0</v>
      </c>
      <c r="AV116" s="41">
        <v>0</v>
      </c>
      <c r="AW116" s="41">
        <v>2</v>
      </c>
      <c r="AX116" s="41">
        <v>0</v>
      </c>
      <c r="AY116" s="41">
        <v>0</v>
      </c>
      <c r="AZ116" s="93">
        <f t="shared" si="30"/>
        <v>6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1</v>
      </c>
      <c r="BG116" s="48">
        <f t="shared" si="36"/>
        <v>0</v>
      </c>
      <c r="BH116" s="48">
        <f t="shared" si="37"/>
        <v>1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2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6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533</v>
      </c>
      <c r="E117" s="99" t="s">
        <v>11</v>
      </c>
      <c r="F117" s="99" t="s">
        <v>11</v>
      </c>
      <c r="G117" s="100" t="s">
        <v>521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>
        <v>0</v>
      </c>
      <c r="U117" s="41">
        <v>0</v>
      </c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>
        <v>0</v>
      </c>
      <c r="AH117" s="41">
        <v>0</v>
      </c>
      <c r="AI117" s="41">
        <v>0</v>
      </c>
      <c r="AJ117" s="41">
        <v>0</v>
      </c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>
        <v>0</v>
      </c>
      <c r="AW117" s="41">
        <v>0</v>
      </c>
      <c r="AX117" s="41">
        <v>0</v>
      </c>
      <c r="AY117" s="41">
        <v>0</v>
      </c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566</v>
      </c>
      <c r="B118" s="99" t="s">
        <v>254</v>
      </c>
      <c r="C118" s="100">
        <v>400</v>
      </c>
      <c r="D118" s="99" t="s">
        <v>533</v>
      </c>
      <c r="E118" s="99" t="s">
        <v>254</v>
      </c>
      <c r="F118" s="99" t="s">
        <v>454</v>
      </c>
      <c r="G118" s="100" t="s">
        <v>521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>
        <v>0</v>
      </c>
      <c r="AI118" s="41">
        <v>0</v>
      </c>
      <c r="AJ118" s="41">
        <v>0</v>
      </c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>
        <v>0</v>
      </c>
      <c r="AU118" s="41">
        <v>0</v>
      </c>
      <c r="AV118" s="41">
        <v>0</v>
      </c>
      <c r="AW118" s="41">
        <v>0</v>
      </c>
      <c r="AX118" s="41">
        <v>0</v>
      </c>
      <c r="AY118" s="41">
        <v>0</v>
      </c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533</v>
      </c>
      <c r="E119" s="99" t="s">
        <v>509</v>
      </c>
      <c r="F119" s="99" t="s">
        <v>48</v>
      </c>
      <c r="G119" s="100" t="s">
        <v>521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>
        <v>0</v>
      </c>
      <c r="U119" s="41">
        <v>0</v>
      </c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>
        <v>0</v>
      </c>
      <c r="AH119" s="41">
        <v>0</v>
      </c>
      <c r="AI119" s="41">
        <v>0</v>
      </c>
      <c r="AJ119" s="41">
        <v>0</v>
      </c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>
        <v>0</v>
      </c>
      <c r="AW119" s="41">
        <v>0</v>
      </c>
      <c r="AX119" s="41">
        <v>0</v>
      </c>
      <c r="AY119" s="41">
        <v>0</v>
      </c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566</v>
      </c>
      <c r="B120" s="99" t="s">
        <v>287</v>
      </c>
      <c r="C120" s="100">
        <v>400</v>
      </c>
      <c r="D120" s="99" t="s">
        <v>533</v>
      </c>
      <c r="E120" s="99" t="s">
        <v>254</v>
      </c>
      <c r="F120" s="99" t="s">
        <v>287</v>
      </c>
      <c r="G120" s="100" t="s">
        <v>521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1</v>
      </c>
      <c r="R120" s="41">
        <v>0</v>
      </c>
      <c r="S120" s="41">
        <v>0</v>
      </c>
      <c r="T120" s="41">
        <v>0</v>
      </c>
      <c r="U120" s="41">
        <v>0</v>
      </c>
      <c r="V120" s="93">
        <f t="shared" si="26"/>
        <v>1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>
        <v>0</v>
      </c>
      <c r="AI120" s="41">
        <v>0</v>
      </c>
      <c r="AJ120" s="41">
        <v>0</v>
      </c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>
        <v>1</v>
      </c>
      <c r="AV120" s="41">
        <v>0</v>
      </c>
      <c r="AW120" s="41">
        <v>0</v>
      </c>
      <c r="AX120" s="41">
        <v>1</v>
      </c>
      <c r="AY120" s="41">
        <v>0</v>
      </c>
      <c r="AZ120" s="93">
        <f t="shared" si="30"/>
        <v>2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2</v>
      </c>
      <c r="BK120" s="48">
        <f t="shared" si="40"/>
        <v>0</v>
      </c>
      <c r="BL120" s="48">
        <f t="shared" si="41"/>
        <v>0</v>
      </c>
      <c r="BM120" s="48">
        <f t="shared" si="42"/>
        <v>1</v>
      </c>
      <c r="BN120" s="48">
        <f t="shared" si="43"/>
        <v>0</v>
      </c>
      <c r="BO120" s="117">
        <f t="shared" si="44"/>
        <v>0</v>
      </c>
      <c r="BP120" s="87">
        <f t="shared" si="45"/>
        <v>3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627</v>
      </c>
      <c r="E121" s="99" t="s">
        <v>460</v>
      </c>
      <c r="F121" s="99" t="s">
        <v>515</v>
      </c>
      <c r="G121" s="100" t="s">
        <v>742</v>
      </c>
      <c r="H121" s="100">
        <v>27342</v>
      </c>
      <c r="I121" s="99" t="s">
        <v>516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>
        <v>0</v>
      </c>
      <c r="U121" s="41">
        <v>0</v>
      </c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>
        <v>0</v>
      </c>
      <c r="AH121" s="41">
        <v>0</v>
      </c>
      <c r="AI121" s="41">
        <v>0</v>
      </c>
      <c r="AJ121" s="41">
        <v>0</v>
      </c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>
        <v>0</v>
      </c>
      <c r="AW121" s="41">
        <v>0</v>
      </c>
      <c r="AX121" s="41">
        <v>0</v>
      </c>
      <c r="AY121" s="41">
        <v>0</v>
      </c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533</v>
      </c>
      <c r="E122" s="99" t="s">
        <v>517</v>
      </c>
      <c r="F122" s="99" t="s">
        <v>515</v>
      </c>
      <c r="G122" s="100" t="s">
        <v>742</v>
      </c>
      <c r="H122" s="100">
        <v>21146</v>
      </c>
      <c r="I122" s="99" t="s">
        <v>876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>
        <v>0</v>
      </c>
      <c r="AI122" s="41">
        <v>0</v>
      </c>
      <c r="AJ122" s="41">
        <v>0</v>
      </c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>
        <v>0</v>
      </c>
      <c r="AW122" s="41">
        <v>0</v>
      </c>
      <c r="AX122" s="41">
        <v>0</v>
      </c>
      <c r="AY122" s="41">
        <v>0</v>
      </c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533</v>
      </c>
      <c r="E123" s="99" t="s">
        <v>509</v>
      </c>
      <c r="F123" s="99" t="s">
        <v>455</v>
      </c>
      <c r="G123" s="100" t="s">
        <v>521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>
        <v>0</v>
      </c>
      <c r="AH123" s="41">
        <v>0</v>
      </c>
      <c r="AI123" s="41">
        <v>0</v>
      </c>
      <c r="AJ123" s="41">
        <v>0</v>
      </c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1</v>
      </c>
      <c r="AQ123" s="41">
        <v>2</v>
      </c>
      <c r="AR123" s="41">
        <v>2</v>
      </c>
      <c r="AS123" s="41">
        <v>1</v>
      </c>
      <c r="AT123" s="41">
        <v>0</v>
      </c>
      <c r="AU123" s="41">
        <v>0</v>
      </c>
      <c r="AV123" s="41">
        <v>0</v>
      </c>
      <c r="AW123" s="41">
        <v>0</v>
      </c>
      <c r="AX123" s="41">
        <v>0</v>
      </c>
      <c r="AY123" s="41">
        <v>0</v>
      </c>
      <c r="AZ123" s="93">
        <f t="shared" si="30"/>
        <v>6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1</v>
      </c>
      <c r="BF123" s="48">
        <f t="shared" si="35"/>
        <v>2</v>
      </c>
      <c r="BG123" s="48">
        <f t="shared" si="36"/>
        <v>2</v>
      </c>
      <c r="BH123" s="48">
        <f t="shared" si="37"/>
        <v>1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6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740</v>
      </c>
      <c r="E124" s="99" t="s">
        <v>517</v>
      </c>
      <c r="F124" s="99" t="s">
        <v>515</v>
      </c>
      <c r="G124" s="100" t="s">
        <v>742</v>
      </c>
      <c r="H124" s="100">
        <v>18732</v>
      </c>
      <c r="I124" s="99" t="s">
        <v>849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>
        <v>0</v>
      </c>
      <c r="AH124" s="41">
        <v>0</v>
      </c>
      <c r="AI124" s="41">
        <v>0</v>
      </c>
      <c r="AJ124" s="41">
        <v>0</v>
      </c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>
        <v>0</v>
      </c>
      <c r="AW124" s="41">
        <v>0</v>
      </c>
      <c r="AX124" s="41">
        <v>0</v>
      </c>
      <c r="AY124" s="41">
        <v>0</v>
      </c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740</v>
      </c>
      <c r="E125" s="99" t="s">
        <v>517</v>
      </c>
      <c r="F125" s="99" t="s">
        <v>515</v>
      </c>
      <c r="G125" s="100" t="s">
        <v>742</v>
      </c>
      <c r="H125" s="100">
        <v>24648</v>
      </c>
      <c r="I125" s="99" t="s">
        <v>902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>
        <v>0</v>
      </c>
      <c r="AH125" s="41">
        <v>0</v>
      </c>
      <c r="AI125" s="41">
        <v>0</v>
      </c>
      <c r="AJ125" s="41">
        <v>0</v>
      </c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>
        <v>0</v>
      </c>
      <c r="AW125" s="41">
        <v>0</v>
      </c>
      <c r="AX125" s="41">
        <v>0</v>
      </c>
      <c r="AY125" s="41">
        <v>0</v>
      </c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511</v>
      </c>
      <c r="B126" s="99" t="s">
        <v>142</v>
      </c>
      <c r="C126" s="100">
        <v>404</v>
      </c>
      <c r="D126" s="99" t="s">
        <v>640</v>
      </c>
      <c r="E126" s="99" t="s">
        <v>511</v>
      </c>
      <c r="F126" s="99" t="s">
        <v>142</v>
      </c>
      <c r="G126" s="100" t="s">
        <v>540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93">
        <f t="shared" si="26"/>
        <v>0</v>
      </c>
      <c r="W126" s="94">
        <v>0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>
        <v>0</v>
      </c>
      <c r="AH126" s="41">
        <v>0</v>
      </c>
      <c r="AI126" s="41">
        <v>0</v>
      </c>
      <c r="AJ126" s="41">
        <v>0</v>
      </c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>
        <v>0</v>
      </c>
      <c r="AW126" s="41">
        <v>0</v>
      </c>
      <c r="AX126" s="41">
        <v>0</v>
      </c>
      <c r="AY126" s="41">
        <v>0</v>
      </c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3.1666666666666665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511</v>
      </c>
      <c r="B127" s="99" t="s">
        <v>16</v>
      </c>
      <c r="C127" s="100">
        <v>404</v>
      </c>
      <c r="D127" s="99" t="s">
        <v>640</v>
      </c>
      <c r="E127" s="99" t="s">
        <v>511</v>
      </c>
      <c r="F127" s="99" t="s">
        <v>16</v>
      </c>
      <c r="G127" s="100" t="s">
        <v>521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78</v>
      </c>
      <c r="P127" s="41">
        <v>0</v>
      </c>
      <c r="Q127" s="41">
        <v>0</v>
      </c>
      <c r="R127" s="41">
        <v>0</v>
      </c>
      <c r="S127" s="41">
        <v>40</v>
      </c>
      <c r="T127" s="41">
        <v>0</v>
      </c>
      <c r="U127" s="41">
        <v>0</v>
      </c>
      <c r="V127" s="93">
        <f t="shared" si="26"/>
        <v>118</v>
      </c>
      <c r="W127" s="94">
        <v>144.30000000000001</v>
      </c>
      <c r="X127" s="107">
        <f t="shared" si="27"/>
        <v>81.774081774081765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1</v>
      </c>
      <c r="AE127" s="41">
        <v>0</v>
      </c>
      <c r="AF127" s="41">
        <v>0</v>
      </c>
      <c r="AG127" s="41">
        <v>0</v>
      </c>
      <c r="AH127" s="41">
        <v>0</v>
      </c>
      <c r="AI127" s="41">
        <v>0</v>
      </c>
      <c r="AJ127" s="41">
        <v>0</v>
      </c>
      <c r="AK127" s="93">
        <f t="shared" si="28"/>
        <v>1</v>
      </c>
      <c r="AL127" s="94">
        <v>0.33333333333333331</v>
      </c>
      <c r="AM127" s="107">
        <f t="shared" si="29"/>
        <v>300</v>
      </c>
      <c r="AN127" s="41">
        <v>0</v>
      </c>
      <c r="AO127" s="41">
        <v>0</v>
      </c>
      <c r="AP127" s="41">
        <v>2</v>
      </c>
      <c r="AQ127" s="41">
        <v>0</v>
      </c>
      <c r="AR127" s="41">
        <v>0</v>
      </c>
      <c r="AS127" s="41">
        <v>77</v>
      </c>
      <c r="AT127" s="41">
        <v>0</v>
      </c>
      <c r="AU127" s="41">
        <v>0</v>
      </c>
      <c r="AV127" s="41">
        <v>0</v>
      </c>
      <c r="AW127" s="41">
        <v>40</v>
      </c>
      <c r="AX127" s="41">
        <v>0</v>
      </c>
      <c r="AY127" s="41">
        <v>0</v>
      </c>
      <c r="AZ127" s="93">
        <f t="shared" si="30"/>
        <v>119</v>
      </c>
      <c r="BA127" s="94">
        <v>0.83333333333333337</v>
      </c>
      <c r="BB127" s="107">
        <f t="shared" si="31"/>
        <v>14279.999999999998</v>
      </c>
      <c r="BC127" s="48">
        <f t="shared" si="32"/>
        <v>0</v>
      </c>
      <c r="BD127" s="48">
        <f t="shared" si="33"/>
        <v>0</v>
      </c>
      <c r="BE127" s="48">
        <f t="shared" si="34"/>
        <v>2</v>
      </c>
      <c r="BF127" s="48">
        <f t="shared" si="35"/>
        <v>0</v>
      </c>
      <c r="BG127" s="48">
        <f t="shared" si="36"/>
        <v>0</v>
      </c>
      <c r="BH127" s="48">
        <f t="shared" si="37"/>
        <v>156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80</v>
      </c>
      <c r="BM127" s="48">
        <f t="shared" si="42"/>
        <v>0</v>
      </c>
      <c r="BN127" s="48">
        <f t="shared" si="43"/>
        <v>0</v>
      </c>
      <c r="BO127" s="117">
        <f t="shared" si="44"/>
        <v>145.4666666666667</v>
      </c>
      <c r="BP127" s="87">
        <f t="shared" si="45"/>
        <v>238</v>
      </c>
      <c r="BQ127" s="89">
        <f t="shared" si="46"/>
        <v>1.6361136571952335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533</v>
      </c>
      <c r="E128" s="99" t="s">
        <v>509</v>
      </c>
      <c r="F128" s="99" t="s">
        <v>456</v>
      </c>
      <c r="G128" s="100" t="s">
        <v>521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>
        <v>0</v>
      </c>
      <c r="U128" s="41">
        <v>0</v>
      </c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>
        <v>0</v>
      </c>
      <c r="AH128" s="41">
        <v>0</v>
      </c>
      <c r="AI128" s="41">
        <v>0</v>
      </c>
      <c r="AJ128" s="41">
        <v>0</v>
      </c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>
        <v>0</v>
      </c>
      <c r="AW128" s="41">
        <v>0</v>
      </c>
      <c r="AX128" s="41">
        <v>0</v>
      </c>
      <c r="AY128" s="41">
        <v>0</v>
      </c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533</v>
      </c>
      <c r="E129" s="99" t="s">
        <v>500</v>
      </c>
      <c r="F129" s="99" t="s">
        <v>180</v>
      </c>
      <c r="G129" s="100" t="s">
        <v>521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>
        <v>0</v>
      </c>
      <c r="U129" s="41">
        <v>0</v>
      </c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>
        <v>0</v>
      </c>
      <c r="AH129" s="41">
        <v>0</v>
      </c>
      <c r="AI129" s="41">
        <v>0</v>
      </c>
      <c r="AJ129" s="41">
        <v>0</v>
      </c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2</v>
      </c>
      <c r="AS129" s="41">
        <v>0</v>
      </c>
      <c r="AT129" s="41">
        <v>0</v>
      </c>
      <c r="AU129" s="41">
        <v>0</v>
      </c>
      <c r="AV129" s="41">
        <v>0</v>
      </c>
      <c r="AW129" s="41">
        <v>0</v>
      </c>
      <c r="AX129" s="41">
        <v>0</v>
      </c>
      <c r="AY129" s="41">
        <v>0</v>
      </c>
      <c r="AZ129" s="93">
        <f t="shared" si="30"/>
        <v>2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2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2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606</v>
      </c>
      <c r="E130" s="99" t="s">
        <v>69</v>
      </c>
      <c r="F130" s="99" t="s">
        <v>201</v>
      </c>
      <c r="G130" s="100" t="s">
        <v>521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>
        <v>1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>
        <v>0</v>
      </c>
      <c r="V130" s="93">
        <f t="shared" si="26"/>
        <v>1</v>
      </c>
      <c r="W130" s="94">
        <v>1.85</v>
      </c>
      <c r="X130" s="107">
        <f t="shared" si="27"/>
        <v>54.054054054054049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>
        <v>0</v>
      </c>
      <c r="AH130" s="41">
        <v>0</v>
      </c>
      <c r="AI130" s="41">
        <v>0</v>
      </c>
      <c r="AJ130" s="41">
        <v>0</v>
      </c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1</v>
      </c>
      <c r="AU130" s="41">
        <v>0</v>
      </c>
      <c r="AV130" s="41">
        <v>0</v>
      </c>
      <c r="AW130" s="41">
        <v>0</v>
      </c>
      <c r="AX130" s="41">
        <v>0</v>
      </c>
      <c r="AY130" s="41">
        <v>0</v>
      </c>
      <c r="AZ130" s="93">
        <f t="shared" si="30"/>
        <v>1</v>
      </c>
      <c r="BA130" s="94">
        <v>21.666666666666668</v>
      </c>
      <c r="BB130" s="107">
        <f t="shared" si="31"/>
        <v>4.615384615384615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1</v>
      </c>
      <c r="BH130" s="48">
        <f t="shared" si="37"/>
        <v>0</v>
      </c>
      <c r="BI130" s="48">
        <f t="shared" si="38"/>
        <v>1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23.85</v>
      </c>
      <c r="BP130" s="87">
        <f t="shared" si="45"/>
        <v>2</v>
      </c>
      <c r="BQ130" s="89">
        <f t="shared" si="46"/>
        <v>8.3857442348008376E-2</v>
      </c>
    </row>
    <row r="131" spans="1:69" x14ac:dyDescent="0.3">
      <c r="A131" s="99" t="s">
        <v>5</v>
      </c>
      <c r="B131" s="99" t="s">
        <v>105</v>
      </c>
      <c r="C131" s="100"/>
      <c r="D131" s="99" t="s">
        <v>740</v>
      </c>
      <c r="E131" s="99" t="s">
        <v>517</v>
      </c>
      <c r="F131" s="99" t="s">
        <v>515</v>
      </c>
      <c r="G131" s="100" t="s">
        <v>742</v>
      </c>
      <c r="H131" s="100">
        <v>11623</v>
      </c>
      <c r="I131" s="99" t="s">
        <v>767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>
        <v>0</v>
      </c>
      <c r="U131" s="41">
        <v>0</v>
      </c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>
        <v>0</v>
      </c>
      <c r="AH131" s="41">
        <v>0</v>
      </c>
      <c r="AI131" s="41">
        <v>0</v>
      </c>
      <c r="AJ131" s="41">
        <v>0</v>
      </c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>
        <v>0</v>
      </c>
      <c r="AT131" s="41">
        <v>0</v>
      </c>
      <c r="AU131" s="41">
        <v>0</v>
      </c>
      <c r="AV131" s="41">
        <v>0</v>
      </c>
      <c r="AW131" s="41">
        <v>0</v>
      </c>
      <c r="AX131" s="41">
        <v>0</v>
      </c>
      <c r="AY131" s="41">
        <v>0</v>
      </c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533</v>
      </c>
      <c r="E132" s="99" t="s">
        <v>500</v>
      </c>
      <c r="F132" s="99" t="s">
        <v>249</v>
      </c>
      <c r="G132" s="100" t="s">
        <v>540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>
        <v>0</v>
      </c>
      <c r="U132" s="41">
        <v>0</v>
      </c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1</v>
      </c>
      <c r="AD132" s="41">
        <v>0</v>
      </c>
      <c r="AE132" s="41">
        <v>0</v>
      </c>
      <c r="AF132" s="41">
        <v>0</v>
      </c>
      <c r="AG132" s="41">
        <v>0</v>
      </c>
      <c r="AH132" s="41">
        <v>0</v>
      </c>
      <c r="AI132" s="41">
        <v>0</v>
      </c>
      <c r="AJ132" s="41">
        <v>0</v>
      </c>
      <c r="AK132" s="93">
        <f t="shared" si="28"/>
        <v>1</v>
      </c>
      <c r="AL132" s="94">
        <v>0</v>
      </c>
      <c r="AM132" s="107">
        <f t="shared" si="29"/>
        <v>0</v>
      </c>
      <c r="AN132" s="41">
        <v>4</v>
      </c>
      <c r="AO132" s="41">
        <v>2</v>
      </c>
      <c r="AP132" s="41">
        <v>0</v>
      </c>
      <c r="AQ132" s="41">
        <v>0</v>
      </c>
      <c r="AR132" s="41">
        <v>5</v>
      </c>
      <c r="AS132" s="41">
        <v>0</v>
      </c>
      <c r="AT132" s="41">
        <v>1</v>
      </c>
      <c r="AU132" s="41">
        <v>1</v>
      </c>
      <c r="AV132" s="41">
        <v>0</v>
      </c>
      <c r="AW132" s="41">
        <v>0</v>
      </c>
      <c r="AX132" s="41">
        <v>0</v>
      </c>
      <c r="AY132" s="41">
        <v>0</v>
      </c>
      <c r="AZ132" s="93">
        <f t="shared" si="30"/>
        <v>13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2</v>
      </c>
      <c r="BE132" s="48">
        <f t="shared" si="34"/>
        <v>0</v>
      </c>
      <c r="BF132" s="48">
        <f t="shared" si="35"/>
        <v>0</v>
      </c>
      <c r="BG132" s="48">
        <f t="shared" si="36"/>
        <v>6</v>
      </c>
      <c r="BH132" s="48">
        <f t="shared" si="37"/>
        <v>0</v>
      </c>
      <c r="BI132" s="48">
        <f t="shared" si="38"/>
        <v>1</v>
      </c>
      <c r="BJ132" s="48">
        <f t="shared" si="39"/>
        <v>1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14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574</v>
      </c>
      <c r="E133" s="99" t="s">
        <v>191</v>
      </c>
      <c r="F133" s="99" t="s">
        <v>363</v>
      </c>
      <c r="G133" s="100" t="s">
        <v>521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>
        <v>0</v>
      </c>
      <c r="AH133" s="41">
        <v>0</v>
      </c>
      <c r="AI133" s="41">
        <v>0</v>
      </c>
      <c r="AJ133" s="41">
        <v>0</v>
      </c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>
        <v>0</v>
      </c>
      <c r="AT133" s="41">
        <v>0</v>
      </c>
      <c r="AU133" s="41">
        <v>0</v>
      </c>
      <c r="AV133" s="41">
        <v>0</v>
      </c>
      <c r="AW133" s="41">
        <v>0</v>
      </c>
      <c r="AX133" s="41">
        <v>0</v>
      </c>
      <c r="AY133" s="41">
        <v>0</v>
      </c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740</v>
      </c>
      <c r="E134" s="99" t="s">
        <v>517</v>
      </c>
      <c r="F134" s="99" t="s">
        <v>515</v>
      </c>
      <c r="G134" s="100" t="s">
        <v>521</v>
      </c>
      <c r="H134" s="100">
        <v>23349</v>
      </c>
      <c r="I134" s="99" t="s">
        <v>885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>
        <v>0</v>
      </c>
      <c r="AH134" s="41">
        <v>0</v>
      </c>
      <c r="AI134" s="41">
        <v>0</v>
      </c>
      <c r="AJ134" s="41">
        <v>0</v>
      </c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>
        <v>0</v>
      </c>
      <c r="AV134" s="41">
        <v>0</v>
      </c>
      <c r="AW134" s="41">
        <v>0</v>
      </c>
      <c r="AX134" s="41">
        <v>0</v>
      </c>
      <c r="AY134" s="41">
        <v>0</v>
      </c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740</v>
      </c>
      <c r="E135" s="99" t="s">
        <v>517</v>
      </c>
      <c r="F135" s="99" t="s">
        <v>515</v>
      </c>
      <c r="G135" s="100" t="s">
        <v>523</v>
      </c>
      <c r="H135" s="100">
        <v>25003</v>
      </c>
      <c r="I135" s="99" t="s">
        <v>904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>
        <v>0</v>
      </c>
      <c r="U135" s="41">
        <v>0</v>
      </c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>
        <v>0</v>
      </c>
      <c r="AH135" s="41">
        <v>0</v>
      </c>
      <c r="AI135" s="41">
        <v>0</v>
      </c>
      <c r="AJ135" s="41">
        <v>0</v>
      </c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>
        <v>0</v>
      </c>
      <c r="AV135" s="41">
        <v>0</v>
      </c>
      <c r="AW135" s="41">
        <v>0</v>
      </c>
      <c r="AX135" s="41">
        <v>0</v>
      </c>
      <c r="AY135" s="41">
        <v>0</v>
      </c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533</v>
      </c>
      <c r="E136" s="99" t="s">
        <v>509</v>
      </c>
      <c r="F136" s="99" t="s">
        <v>456</v>
      </c>
      <c r="G136" s="100" t="s">
        <v>540</v>
      </c>
      <c r="H136" s="100">
        <v>32</v>
      </c>
      <c r="I136" s="99" t="s">
        <v>268</v>
      </c>
      <c r="J136" s="41">
        <v>0</v>
      </c>
      <c r="K136" s="41">
        <v>0</v>
      </c>
      <c r="L136" s="41">
        <v>2</v>
      </c>
      <c r="M136" s="41">
        <v>0</v>
      </c>
      <c r="N136" s="41">
        <v>0</v>
      </c>
      <c r="O136" s="41">
        <v>2</v>
      </c>
      <c r="P136" s="41">
        <v>0</v>
      </c>
      <c r="Q136" s="41">
        <v>0</v>
      </c>
      <c r="R136" s="41">
        <v>0</v>
      </c>
      <c r="S136" s="41">
        <v>0</v>
      </c>
      <c r="T136" s="41">
        <v>0</v>
      </c>
      <c r="U136" s="41">
        <v>0</v>
      </c>
      <c r="V136" s="93">
        <f t="shared" si="47"/>
        <v>4</v>
      </c>
      <c r="W136" s="94">
        <v>7.4</v>
      </c>
      <c r="X136" s="107">
        <f t="shared" si="48"/>
        <v>54.054054054054049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>
        <v>0</v>
      </c>
      <c r="AH136" s="41">
        <v>0</v>
      </c>
      <c r="AI136" s="41">
        <v>0</v>
      </c>
      <c r="AJ136" s="41">
        <v>0</v>
      </c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6</v>
      </c>
      <c r="AQ136" s="41">
        <v>4</v>
      </c>
      <c r="AR136" s="41">
        <v>4</v>
      </c>
      <c r="AS136" s="41">
        <v>3</v>
      </c>
      <c r="AT136" s="41">
        <v>6</v>
      </c>
      <c r="AU136" s="41">
        <v>3</v>
      </c>
      <c r="AV136" s="41">
        <v>5</v>
      </c>
      <c r="AW136" s="41">
        <v>2</v>
      </c>
      <c r="AX136" s="41">
        <v>2</v>
      </c>
      <c r="AY136" s="41">
        <v>1</v>
      </c>
      <c r="AZ136" s="93">
        <f t="shared" si="51"/>
        <v>48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8</v>
      </c>
      <c r="BF136" s="48">
        <f t="shared" si="56"/>
        <v>4</v>
      </c>
      <c r="BG136" s="48">
        <f t="shared" si="57"/>
        <v>4</v>
      </c>
      <c r="BH136" s="48">
        <f t="shared" si="58"/>
        <v>5</v>
      </c>
      <c r="BI136" s="48">
        <f t="shared" si="59"/>
        <v>6</v>
      </c>
      <c r="BJ136" s="48">
        <f t="shared" si="60"/>
        <v>3</v>
      </c>
      <c r="BK136" s="48">
        <f t="shared" si="61"/>
        <v>5</v>
      </c>
      <c r="BL136" s="48">
        <f t="shared" si="62"/>
        <v>2</v>
      </c>
      <c r="BM136" s="48">
        <f t="shared" si="63"/>
        <v>2</v>
      </c>
      <c r="BN136" s="48">
        <f t="shared" si="64"/>
        <v>1</v>
      </c>
      <c r="BO136" s="117">
        <f t="shared" si="65"/>
        <v>7.4</v>
      </c>
      <c r="BP136" s="87">
        <f t="shared" si="66"/>
        <v>52</v>
      </c>
      <c r="BQ136" s="89">
        <f t="shared" si="67"/>
        <v>7.0270270270270263</v>
      </c>
    </row>
    <row r="137" spans="1:69" x14ac:dyDescent="0.3">
      <c r="A137" s="99" t="s">
        <v>5</v>
      </c>
      <c r="B137" s="99" t="s">
        <v>105</v>
      </c>
      <c r="C137" s="100"/>
      <c r="D137" s="99" t="s">
        <v>740</v>
      </c>
      <c r="E137" s="99" t="s">
        <v>517</v>
      </c>
      <c r="F137" s="99" t="s">
        <v>515</v>
      </c>
      <c r="G137" s="100" t="s">
        <v>540</v>
      </c>
      <c r="H137" s="100">
        <v>27433</v>
      </c>
      <c r="I137" s="99" t="s">
        <v>1005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>
        <v>0</v>
      </c>
      <c r="AH137" s="41">
        <v>0</v>
      </c>
      <c r="AI137" s="41">
        <v>0</v>
      </c>
      <c r="AJ137" s="41">
        <v>0</v>
      </c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>
        <v>0</v>
      </c>
      <c r="AV137" s="41">
        <v>0</v>
      </c>
      <c r="AW137" s="41">
        <v>0</v>
      </c>
      <c r="AX137" s="41">
        <v>0</v>
      </c>
      <c r="AY137" s="41">
        <v>0</v>
      </c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533</v>
      </c>
      <c r="E138" s="99" t="s">
        <v>509</v>
      </c>
      <c r="F138" s="99" t="s">
        <v>238</v>
      </c>
      <c r="G138" s="100" t="s">
        <v>521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>
        <v>0</v>
      </c>
      <c r="U138" s="41">
        <v>0</v>
      </c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>
        <v>0</v>
      </c>
      <c r="AH138" s="41">
        <v>0</v>
      </c>
      <c r="AI138" s="41">
        <v>0</v>
      </c>
      <c r="AJ138" s="41">
        <v>0</v>
      </c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>
        <v>0</v>
      </c>
      <c r="AT138" s="41">
        <v>0</v>
      </c>
      <c r="AU138" s="41">
        <v>0</v>
      </c>
      <c r="AV138" s="41">
        <v>0</v>
      </c>
      <c r="AW138" s="41">
        <v>0</v>
      </c>
      <c r="AX138" s="41">
        <v>0</v>
      </c>
      <c r="AY138" s="41">
        <v>0</v>
      </c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533</v>
      </c>
      <c r="E139" s="99" t="s">
        <v>500</v>
      </c>
      <c r="F139" s="99" t="s">
        <v>162</v>
      </c>
      <c r="G139" s="100" t="s">
        <v>521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1">
        <v>0</v>
      </c>
      <c r="U139" s="41">
        <v>0</v>
      </c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>
        <v>0</v>
      </c>
      <c r="AH139" s="41">
        <v>0</v>
      </c>
      <c r="AI139" s="41">
        <v>0</v>
      </c>
      <c r="AJ139" s="41">
        <v>0</v>
      </c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>
        <v>0</v>
      </c>
      <c r="AV139" s="41">
        <v>0</v>
      </c>
      <c r="AW139" s="41">
        <v>0</v>
      </c>
      <c r="AX139" s="41">
        <v>0</v>
      </c>
      <c r="AY139" s="41">
        <v>0</v>
      </c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606</v>
      </c>
      <c r="E140" s="99" t="s">
        <v>69</v>
      </c>
      <c r="F140" s="99" t="s">
        <v>70</v>
      </c>
      <c r="G140" s="100" t="s">
        <v>521</v>
      </c>
      <c r="H140" s="100">
        <v>163</v>
      </c>
      <c r="I140" s="99" t="s">
        <v>609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>
        <v>0</v>
      </c>
      <c r="U140" s="41">
        <v>0</v>
      </c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>
        <v>0</v>
      </c>
      <c r="AH140" s="41">
        <v>0</v>
      </c>
      <c r="AI140" s="41">
        <v>0</v>
      </c>
      <c r="AJ140" s="41">
        <v>0</v>
      </c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>
        <v>0</v>
      </c>
      <c r="AR140" s="41">
        <v>0</v>
      </c>
      <c r="AS140" s="41">
        <v>0</v>
      </c>
      <c r="AT140" s="41">
        <v>0</v>
      </c>
      <c r="AU140" s="41">
        <v>0</v>
      </c>
      <c r="AV140" s="41">
        <v>0</v>
      </c>
      <c r="AW140" s="41">
        <v>0</v>
      </c>
      <c r="AX140" s="41">
        <v>0</v>
      </c>
      <c r="AY140" s="41">
        <v>0</v>
      </c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606</v>
      </c>
      <c r="E141" s="99" t="s">
        <v>69</v>
      </c>
      <c r="F141" s="99" t="s">
        <v>70</v>
      </c>
      <c r="G141" s="100" t="s">
        <v>521</v>
      </c>
      <c r="H141" s="100">
        <v>31320</v>
      </c>
      <c r="I141" s="99" t="s">
        <v>1085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>
        <v>0</v>
      </c>
      <c r="U141" s="41">
        <v>0</v>
      </c>
      <c r="V141" s="93">
        <f t="shared" si="47"/>
        <v>0</v>
      </c>
      <c r="W141" s="94">
        <v>0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>
        <v>0</v>
      </c>
      <c r="AG141" s="41">
        <v>0</v>
      </c>
      <c r="AH141" s="41">
        <v>0</v>
      </c>
      <c r="AI141" s="41">
        <v>0</v>
      </c>
      <c r="AJ141" s="41">
        <v>0</v>
      </c>
      <c r="AK141" s="93">
        <f t="shared" si="49"/>
        <v>0</v>
      </c>
      <c r="AL141" s="94" t="s">
        <v>1159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>
        <v>0</v>
      </c>
      <c r="AV141" s="41">
        <v>0</v>
      </c>
      <c r="AW141" s="41">
        <v>0</v>
      </c>
      <c r="AX141" s="41">
        <v>0</v>
      </c>
      <c r="AY141" s="41">
        <v>0</v>
      </c>
      <c r="AZ141" s="93">
        <f t="shared" si="51"/>
        <v>0</v>
      </c>
      <c r="BA141" s="94" t="s">
        <v>1159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740</v>
      </c>
      <c r="E142" s="99" t="s">
        <v>517</v>
      </c>
      <c r="F142" s="99" t="s">
        <v>515</v>
      </c>
      <c r="G142" s="100" t="s">
        <v>540</v>
      </c>
      <c r="H142" s="100">
        <v>15329</v>
      </c>
      <c r="I142" s="99" t="s">
        <v>821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</v>
      </c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>
        <v>0</v>
      </c>
      <c r="AH142" s="41">
        <v>0</v>
      </c>
      <c r="AI142" s="41">
        <v>0</v>
      </c>
      <c r="AJ142" s="41">
        <v>0</v>
      </c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>
        <v>0</v>
      </c>
      <c r="AV142" s="41">
        <v>0</v>
      </c>
      <c r="AW142" s="41">
        <v>0</v>
      </c>
      <c r="AX142" s="41">
        <v>0</v>
      </c>
      <c r="AY142" s="41">
        <v>0</v>
      </c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606</v>
      </c>
      <c r="E143" s="99" t="s">
        <v>69</v>
      </c>
      <c r="F143" s="99" t="s">
        <v>201</v>
      </c>
      <c r="G143" s="100" t="s">
        <v>521</v>
      </c>
      <c r="H143" s="100">
        <v>31639</v>
      </c>
      <c r="I143" s="99" t="s">
        <v>1093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93">
        <f t="shared" si="47"/>
        <v>0</v>
      </c>
      <c r="W143" s="94">
        <v>0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>
        <v>0</v>
      </c>
      <c r="AH143" s="41">
        <v>0</v>
      </c>
      <c r="AI143" s="41">
        <v>0</v>
      </c>
      <c r="AJ143" s="41">
        <v>0</v>
      </c>
      <c r="AK143" s="93">
        <f t="shared" si="49"/>
        <v>0</v>
      </c>
      <c r="AL143" s="94" t="s">
        <v>1159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>
        <v>0</v>
      </c>
      <c r="AT143" s="41">
        <v>0</v>
      </c>
      <c r="AU143" s="41">
        <v>0</v>
      </c>
      <c r="AV143" s="41">
        <v>0</v>
      </c>
      <c r="AW143" s="41">
        <v>0</v>
      </c>
      <c r="AX143" s="41">
        <v>0</v>
      </c>
      <c r="AY143" s="41">
        <v>0</v>
      </c>
      <c r="AZ143" s="93">
        <f t="shared" si="51"/>
        <v>0</v>
      </c>
      <c r="BA143" s="94" t="s">
        <v>1159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606</v>
      </c>
      <c r="E144" s="99" t="s">
        <v>69</v>
      </c>
      <c r="F144" s="99" t="s">
        <v>70</v>
      </c>
      <c r="G144" s="100" t="s">
        <v>521</v>
      </c>
      <c r="H144" s="100">
        <v>31356</v>
      </c>
      <c r="I144" s="99" t="s">
        <v>1086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>
        <v>0</v>
      </c>
      <c r="U144" s="41">
        <v>0</v>
      </c>
      <c r="V144" s="93">
        <f t="shared" si="47"/>
        <v>0</v>
      </c>
      <c r="W144" s="94">
        <v>0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>
        <v>0</v>
      </c>
      <c r="AH144" s="41">
        <v>0</v>
      </c>
      <c r="AI144" s="41">
        <v>0</v>
      </c>
      <c r="AJ144" s="41">
        <v>0</v>
      </c>
      <c r="AK144" s="93">
        <f t="shared" si="49"/>
        <v>0</v>
      </c>
      <c r="AL144" s="94" t="s">
        <v>1159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0</v>
      </c>
      <c r="AT144" s="41">
        <v>0</v>
      </c>
      <c r="AU144" s="41">
        <v>0</v>
      </c>
      <c r="AV144" s="41">
        <v>0</v>
      </c>
      <c r="AW144" s="41">
        <v>0</v>
      </c>
      <c r="AX144" s="41">
        <v>0</v>
      </c>
      <c r="AY144" s="41">
        <v>0</v>
      </c>
      <c r="AZ144" s="93">
        <f t="shared" si="51"/>
        <v>0</v>
      </c>
      <c r="BA144" s="94" t="s">
        <v>1159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574</v>
      </c>
      <c r="E145" s="99" t="s">
        <v>191</v>
      </c>
      <c r="F145" s="99" t="s">
        <v>363</v>
      </c>
      <c r="G145" s="100" t="s">
        <v>540</v>
      </c>
      <c r="H145" s="100">
        <v>25574</v>
      </c>
      <c r="I145" s="99" t="s">
        <v>943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>
        <v>1</v>
      </c>
      <c r="U145" s="41">
        <v>0</v>
      </c>
      <c r="V145" s="93">
        <f t="shared" si="47"/>
        <v>1</v>
      </c>
      <c r="W145" s="94">
        <v>0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>
        <v>0</v>
      </c>
      <c r="AH145" s="41">
        <v>0</v>
      </c>
      <c r="AI145" s="41">
        <v>0</v>
      </c>
      <c r="AJ145" s="41">
        <v>0</v>
      </c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>
        <v>0</v>
      </c>
      <c r="AV145" s="41">
        <v>0</v>
      </c>
      <c r="AW145" s="41">
        <v>0</v>
      </c>
      <c r="AX145" s="41">
        <v>3</v>
      </c>
      <c r="AY145" s="41">
        <v>0</v>
      </c>
      <c r="AZ145" s="93">
        <f t="shared" si="51"/>
        <v>3</v>
      </c>
      <c r="BA145" s="94">
        <v>1</v>
      </c>
      <c r="BB145" s="107">
        <f t="shared" si="52"/>
        <v>300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4</v>
      </c>
      <c r="BN145" s="48">
        <f t="shared" si="64"/>
        <v>0</v>
      </c>
      <c r="BO145" s="117">
        <f t="shared" si="65"/>
        <v>1</v>
      </c>
      <c r="BP145" s="87">
        <f t="shared" si="66"/>
        <v>4</v>
      </c>
      <c r="BQ145" s="89">
        <f t="shared" si="67"/>
        <v>4</v>
      </c>
    </row>
    <row r="146" spans="1:69" x14ac:dyDescent="0.3">
      <c r="A146" s="99" t="s">
        <v>511</v>
      </c>
      <c r="B146" s="99" t="s">
        <v>142</v>
      </c>
      <c r="C146" s="100">
        <v>404</v>
      </c>
      <c r="D146" s="99" t="s">
        <v>640</v>
      </c>
      <c r="E146" s="99" t="s">
        <v>511</v>
      </c>
      <c r="F146" s="99" t="s">
        <v>142</v>
      </c>
      <c r="G146" s="100" t="s">
        <v>540</v>
      </c>
      <c r="H146" s="100">
        <v>25127</v>
      </c>
      <c r="I146" s="99" t="s">
        <v>908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>
        <v>0</v>
      </c>
      <c r="U146" s="41">
        <v>0</v>
      </c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>
        <v>0</v>
      </c>
      <c r="AH146" s="41">
        <v>0</v>
      </c>
      <c r="AI146" s="41">
        <v>0</v>
      </c>
      <c r="AJ146" s="41">
        <v>0</v>
      </c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>
        <v>0</v>
      </c>
      <c r="AV146" s="41">
        <v>0</v>
      </c>
      <c r="AW146" s="41">
        <v>0</v>
      </c>
      <c r="AX146" s="41">
        <v>0</v>
      </c>
      <c r="AY146" s="41">
        <v>0</v>
      </c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606</v>
      </c>
      <c r="E147" s="99" t="s">
        <v>69</v>
      </c>
      <c r="F147" s="99" t="s">
        <v>70</v>
      </c>
      <c r="G147" s="100" t="s">
        <v>540</v>
      </c>
      <c r="H147" s="100">
        <v>14253</v>
      </c>
      <c r="I147" s="99" t="s">
        <v>808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1</v>
      </c>
      <c r="P147" s="41">
        <v>0</v>
      </c>
      <c r="Q147" s="41">
        <v>0</v>
      </c>
      <c r="R147" s="41">
        <v>0</v>
      </c>
      <c r="S147" s="41">
        <v>0</v>
      </c>
      <c r="T147" s="41">
        <v>0</v>
      </c>
      <c r="U147" s="41">
        <v>0</v>
      </c>
      <c r="V147" s="93">
        <f t="shared" si="47"/>
        <v>1</v>
      </c>
      <c r="W147" s="94">
        <v>1.85</v>
      </c>
      <c r="X147" s="107">
        <f t="shared" si="48"/>
        <v>54.054054054054049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>
        <v>0</v>
      </c>
      <c r="AH147" s="41">
        <v>0</v>
      </c>
      <c r="AI147" s="41">
        <v>0</v>
      </c>
      <c r="AJ147" s="41">
        <v>0</v>
      </c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1</v>
      </c>
      <c r="AT147" s="41">
        <v>0</v>
      </c>
      <c r="AU147" s="41">
        <v>0</v>
      </c>
      <c r="AV147" s="41">
        <v>0</v>
      </c>
      <c r="AW147" s="41">
        <v>0</v>
      </c>
      <c r="AX147" s="41">
        <v>0</v>
      </c>
      <c r="AY147" s="41">
        <v>0</v>
      </c>
      <c r="AZ147" s="93">
        <f t="shared" si="51"/>
        <v>1</v>
      </c>
      <c r="BA147" s="94">
        <v>0.16666666666666666</v>
      </c>
      <c r="BB147" s="107">
        <f t="shared" si="52"/>
        <v>600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2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2.0166666666666666</v>
      </c>
      <c r="BP147" s="87">
        <f t="shared" si="66"/>
        <v>2</v>
      </c>
      <c r="BQ147" s="89">
        <f t="shared" si="67"/>
        <v>0.99173553719008267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606</v>
      </c>
      <c r="E148" s="99" t="s">
        <v>69</v>
      </c>
      <c r="F148" s="99" t="s">
        <v>70</v>
      </c>
      <c r="G148" s="100" t="s">
        <v>540</v>
      </c>
      <c r="H148" s="100">
        <v>170</v>
      </c>
      <c r="I148" s="99" t="s">
        <v>615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</v>
      </c>
      <c r="U148" s="41">
        <v>0</v>
      </c>
      <c r="V148" s="93">
        <f t="shared" si="47"/>
        <v>0</v>
      </c>
      <c r="W148" s="94">
        <v>0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>
        <v>0</v>
      </c>
      <c r="AH148" s="41">
        <v>0</v>
      </c>
      <c r="AI148" s="41">
        <v>0</v>
      </c>
      <c r="AJ148" s="41">
        <v>0</v>
      </c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1</v>
      </c>
      <c r="AQ148" s="41">
        <v>3</v>
      </c>
      <c r="AR148" s="41">
        <v>0</v>
      </c>
      <c r="AS148" s="41">
        <v>0</v>
      </c>
      <c r="AT148" s="41">
        <v>0</v>
      </c>
      <c r="AU148" s="41">
        <v>0</v>
      </c>
      <c r="AV148" s="41">
        <v>0</v>
      </c>
      <c r="AW148" s="41">
        <v>0</v>
      </c>
      <c r="AX148" s="41">
        <v>0</v>
      </c>
      <c r="AY148" s="41">
        <v>0</v>
      </c>
      <c r="AZ148" s="93">
        <f t="shared" si="51"/>
        <v>5</v>
      </c>
      <c r="BA148" s="94">
        <v>1.6666666666666667</v>
      </c>
      <c r="BB148" s="107">
        <f t="shared" si="52"/>
        <v>300</v>
      </c>
      <c r="BC148" s="48">
        <f t="shared" si="53"/>
        <v>1</v>
      </c>
      <c r="BD148" s="48">
        <f t="shared" si="54"/>
        <v>0</v>
      </c>
      <c r="BE148" s="48">
        <f t="shared" si="55"/>
        <v>1</v>
      </c>
      <c r="BF148" s="48">
        <f t="shared" si="56"/>
        <v>3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2.3333333333333335</v>
      </c>
      <c r="BP148" s="87">
        <f t="shared" si="66"/>
        <v>5</v>
      </c>
      <c r="BQ148" s="89">
        <f t="shared" si="67"/>
        <v>2.1428571428571428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533</v>
      </c>
      <c r="E149" s="99" t="s">
        <v>11</v>
      </c>
      <c r="F149" s="99" t="s">
        <v>459</v>
      </c>
      <c r="G149" s="100" t="s">
        <v>540</v>
      </c>
      <c r="H149" s="100">
        <v>160</v>
      </c>
      <c r="I149" s="99" t="s">
        <v>605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>
        <v>0</v>
      </c>
      <c r="AH149" s="41">
        <v>0</v>
      </c>
      <c r="AI149" s="41">
        <v>0</v>
      </c>
      <c r="AJ149" s="41">
        <v>0</v>
      </c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>
        <v>0</v>
      </c>
      <c r="AR149" s="41">
        <v>0</v>
      </c>
      <c r="AS149" s="41">
        <v>0</v>
      </c>
      <c r="AT149" s="41">
        <v>0</v>
      </c>
      <c r="AU149" s="41">
        <v>0</v>
      </c>
      <c r="AV149" s="41">
        <v>0</v>
      </c>
      <c r="AW149" s="41">
        <v>0</v>
      </c>
      <c r="AX149" s="41">
        <v>0</v>
      </c>
      <c r="AY149" s="41">
        <v>0</v>
      </c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533</v>
      </c>
      <c r="E150" s="99" t="s">
        <v>500</v>
      </c>
      <c r="F150" s="99" t="s">
        <v>162</v>
      </c>
      <c r="G150" s="100" t="s">
        <v>521</v>
      </c>
      <c r="H150" s="100">
        <v>28965</v>
      </c>
      <c r="I150" s="99" t="s">
        <v>1039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0</v>
      </c>
      <c r="U150" s="41">
        <v>0</v>
      </c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>
        <v>0</v>
      </c>
      <c r="AH150" s="41">
        <v>0</v>
      </c>
      <c r="AI150" s="41">
        <v>0</v>
      </c>
      <c r="AJ150" s="41">
        <v>0</v>
      </c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>
        <v>0</v>
      </c>
      <c r="AV150" s="41">
        <v>0</v>
      </c>
      <c r="AW150" s="41">
        <v>0</v>
      </c>
      <c r="AX150" s="41">
        <v>0</v>
      </c>
      <c r="AY150" s="41">
        <v>0</v>
      </c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533</v>
      </c>
      <c r="E151" s="99" t="s">
        <v>500</v>
      </c>
      <c r="F151" s="99" t="s">
        <v>180</v>
      </c>
      <c r="G151" s="100" t="s">
        <v>521</v>
      </c>
      <c r="H151" s="100">
        <v>30036</v>
      </c>
      <c r="I151" s="99" t="s">
        <v>1061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>
        <v>0</v>
      </c>
      <c r="AH151" s="41">
        <v>0</v>
      </c>
      <c r="AI151" s="41">
        <v>0</v>
      </c>
      <c r="AJ151" s="41">
        <v>0</v>
      </c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2</v>
      </c>
      <c r="AQ151" s="41">
        <v>0</v>
      </c>
      <c r="AR151" s="41">
        <v>0</v>
      </c>
      <c r="AS151" s="41">
        <v>0</v>
      </c>
      <c r="AT151" s="41">
        <v>0</v>
      </c>
      <c r="AU151" s="41">
        <v>0</v>
      </c>
      <c r="AV151" s="41">
        <v>0</v>
      </c>
      <c r="AW151" s="41">
        <v>0</v>
      </c>
      <c r="AX151" s="41">
        <v>0</v>
      </c>
      <c r="AY151" s="41">
        <v>0</v>
      </c>
      <c r="AZ151" s="93">
        <f t="shared" si="51"/>
        <v>7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99" t="s">
        <v>511</v>
      </c>
      <c r="B152" s="99" t="s">
        <v>170</v>
      </c>
      <c r="C152" s="100">
        <v>404</v>
      </c>
      <c r="D152" s="99" t="s">
        <v>640</v>
      </c>
      <c r="E152" s="99" t="s">
        <v>511</v>
      </c>
      <c r="F152" s="99" t="s">
        <v>170</v>
      </c>
      <c r="G152" s="100" t="s">
        <v>521</v>
      </c>
      <c r="H152" s="100">
        <v>30202</v>
      </c>
      <c r="I152" s="99" t="s">
        <v>1063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1</v>
      </c>
      <c r="R152" s="41">
        <v>0</v>
      </c>
      <c r="S152" s="41">
        <v>0</v>
      </c>
      <c r="T152" s="41">
        <v>0</v>
      </c>
      <c r="U152" s="41">
        <v>0</v>
      </c>
      <c r="V152" s="93">
        <f t="shared" si="47"/>
        <v>1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>
        <v>0</v>
      </c>
      <c r="AH152" s="41">
        <v>0</v>
      </c>
      <c r="AI152" s="41">
        <v>0</v>
      </c>
      <c r="AJ152" s="41">
        <v>0</v>
      </c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>
        <v>0</v>
      </c>
      <c r="AT152" s="41">
        <v>0</v>
      </c>
      <c r="AU152" s="41">
        <v>1</v>
      </c>
      <c r="AV152" s="41">
        <v>0</v>
      </c>
      <c r="AW152" s="41">
        <v>0</v>
      </c>
      <c r="AX152" s="41">
        <v>0</v>
      </c>
      <c r="AY152" s="41">
        <v>0</v>
      </c>
      <c r="AZ152" s="93">
        <f t="shared" si="51"/>
        <v>1</v>
      </c>
      <c r="BA152" s="94">
        <v>3</v>
      </c>
      <c r="BB152" s="107">
        <f t="shared" si="52"/>
        <v>33.333333333333329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2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2</v>
      </c>
      <c r="BQ152" s="89">
        <f t="shared" si="67"/>
        <v>0.66666666666666663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574</v>
      </c>
      <c r="E153" s="99" t="s">
        <v>191</v>
      </c>
      <c r="F153" s="99" t="s">
        <v>190</v>
      </c>
      <c r="G153" s="100" t="s">
        <v>521</v>
      </c>
      <c r="H153" s="100">
        <v>26611</v>
      </c>
      <c r="I153" s="99" t="s">
        <v>990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>
        <v>0</v>
      </c>
      <c r="U153" s="41">
        <v>0</v>
      </c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>
        <v>0</v>
      </c>
      <c r="AG153" s="41">
        <v>0</v>
      </c>
      <c r="AH153" s="41">
        <v>0</v>
      </c>
      <c r="AI153" s="41">
        <v>0</v>
      </c>
      <c r="AJ153" s="41">
        <v>0</v>
      </c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>
        <v>0</v>
      </c>
      <c r="AV153" s="41">
        <v>0</v>
      </c>
      <c r="AW153" s="41">
        <v>0</v>
      </c>
      <c r="AX153" s="41">
        <v>0</v>
      </c>
      <c r="AY153" s="41">
        <v>0</v>
      </c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606</v>
      </c>
      <c r="E154" s="99" t="s">
        <v>69</v>
      </c>
      <c r="F154" s="99" t="s">
        <v>70</v>
      </c>
      <c r="G154" s="100" t="s">
        <v>521</v>
      </c>
      <c r="H154" s="100">
        <v>295</v>
      </c>
      <c r="I154" s="99" t="s">
        <v>702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>
        <v>0</v>
      </c>
      <c r="U154" s="41">
        <v>0</v>
      </c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>
        <v>0</v>
      </c>
      <c r="AH154" s="41">
        <v>0</v>
      </c>
      <c r="AI154" s="41">
        <v>0</v>
      </c>
      <c r="AJ154" s="41">
        <v>0</v>
      </c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>
        <v>0</v>
      </c>
      <c r="AW154" s="41">
        <v>0</v>
      </c>
      <c r="AX154" s="41">
        <v>0</v>
      </c>
      <c r="AY154" s="41">
        <v>0</v>
      </c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606</v>
      </c>
      <c r="E155" s="99" t="s">
        <v>69</v>
      </c>
      <c r="F155" s="99" t="s">
        <v>70</v>
      </c>
      <c r="G155" s="100" t="s">
        <v>521</v>
      </c>
      <c r="H155" s="100">
        <v>294</v>
      </c>
      <c r="I155" s="99" t="s">
        <v>701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>
        <v>0</v>
      </c>
      <c r="U155" s="41">
        <v>0</v>
      </c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>
        <v>0</v>
      </c>
      <c r="AH155" s="41">
        <v>0</v>
      </c>
      <c r="AI155" s="41">
        <v>0</v>
      </c>
      <c r="AJ155" s="41">
        <v>0</v>
      </c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>
        <v>0</v>
      </c>
      <c r="AT155" s="41">
        <v>0</v>
      </c>
      <c r="AU155" s="41">
        <v>0</v>
      </c>
      <c r="AV155" s="41">
        <v>0</v>
      </c>
      <c r="AW155" s="41">
        <v>0</v>
      </c>
      <c r="AX155" s="41">
        <v>0</v>
      </c>
      <c r="AY155" s="41">
        <v>0</v>
      </c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574</v>
      </c>
      <c r="E156" s="99" t="s">
        <v>191</v>
      </c>
      <c r="F156" s="99" t="s">
        <v>190</v>
      </c>
      <c r="G156" s="100" t="s">
        <v>521</v>
      </c>
      <c r="H156" s="100">
        <v>25590</v>
      </c>
      <c r="I156" s="99" t="s">
        <v>944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>
        <v>0</v>
      </c>
      <c r="AH156" s="41">
        <v>0</v>
      </c>
      <c r="AI156" s="41">
        <v>0</v>
      </c>
      <c r="AJ156" s="41">
        <v>0</v>
      </c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>
        <v>0</v>
      </c>
      <c r="AV156" s="41">
        <v>0</v>
      </c>
      <c r="AW156" s="41">
        <v>0</v>
      </c>
      <c r="AX156" s="41">
        <v>0</v>
      </c>
      <c r="AY156" s="41">
        <v>0</v>
      </c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606</v>
      </c>
      <c r="E157" s="99" t="s">
        <v>69</v>
      </c>
      <c r="F157" s="99" t="s">
        <v>304</v>
      </c>
      <c r="G157" s="100" t="s">
        <v>521</v>
      </c>
      <c r="H157" s="100">
        <v>297</v>
      </c>
      <c r="I157" s="99" t="s">
        <v>703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>
        <v>0</v>
      </c>
      <c r="U157" s="41">
        <v>0</v>
      </c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>
        <v>0</v>
      </c>
      <c r="AH157" s="41">
        <v>0</v>
      </c>
      <c r="AI157" s="41">
        <v>0</v>
      </c>
      <c r="AJ157" s="41">
        <v>0</v>
      </c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>
        <v>0</v>
      </c>
      <c r="AV157" s="41">
        <v>0</v>
      </c>
      <c r="AW157" s="41">
        <v>0</v>
      </c>
      <c r="AX157" s="41">
        <v>0</v>
      </c>
      <c r="AY157" s="41">
        <v>0</v>
      </c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511</v>
      </c>
      <c r="B158" s="99" t="s">
        <v>217</v>
      </c>
      <c r="C158" s="100">
        <v>404</v>
      </c>
      <c r="D158" s="99" t="s">
        <v>640</v>
      </c>
      <c r="E158" s="99" t="s">
        <v>511</v>
      </c>
      <c r="F158" s="99" t="s">
        <v>217</v>
      </c>
      <c r="G158" s="100" t="s">
        <v>521</v>
      </c>
      <c r="H158" s="100">
        <v>29014</v>
      </c>
      <c r="I158" s="99" t="s">
        <v>1042</v>
      </c>
      <c r="J158" s="41">
        <v>0</v>
      </c>
      <c r="K158" s="41">
        <v>0</v>
      </c>
      <c r="L158" s="41">
        <v>2</v>
      </c>
      <c r="M158" s="41">
        <v>4</v>
      </c>
      <c r="N158" s="41">
        <v>39</v>
      </c>
      <c r="O158" s="41">
        <v>41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93">
        <f t="shared" si="47"/>
        <v>86</v>
      </c>
      <c r="W158" s="94">
        <v>159.1</v>
      </c>
      <c r="X158" s="107">
        <f t="shared" si="48"/>
        <v>54.054054054054056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41">
        <v>0</v>
      </c>
      <c r="AG158" s="41">
        <v>0</v>
      </c>
      <c r="AH158" s="41">
        <v>0</v>
      </c>
      <c r="AI158" s="41">
        <v>0</v>
      </c>
      <c r="AJ158" s="41">
        <v>0</v>
      </c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4</v>
      </c>
      <c r="AQ158" s="41">
        <v>4</v>
      </c>
      <c r="AR158" s="41">
        <v>39</v>
      </c>
      <c r="AS158" s="41">
        <v>41</v>
      </c>
      <c r="AT158" s="41">
        <v>0</v>
      </c>
      <c r="AU158" s="41">
        <v>0</v>
      </c>
      <c r="AV158" s="41">
        <v>0</v>
      </c>
      <c r="AW158" s="41">
        <v>0</v>
      </c>
      <c r="AX158" s="41">
        <v>0</v>
      </c>
      <c r="AY158" s="41">
        <v>0</v>
      </c>
      <c r="AZ158" s="93">
        <f t="shared" si="51"/>
        <v>88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6</v>
      </c>
      <c r="BF158" s="48">
        <f t="shared" si="56"/>
        <v>8</v>
      </c>
      <c r="BG158" s="48">
        <f t="shared" si="57"/>
        <v>78</v>
      </c>
      <c r="BH158" s="48">
        <f t="shared" si="58"/>
        <v>82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159.1</v>
      </c>
      <c r="BP158" s="87">
        <f t="shared" si="66"/>
        <v>174</v>
      </c>
      <c r="BQ158" s="89">
        <f t="shared" si="67"/>
        <v>1.09365179132621</v>
      </c>
    </row>
    <row r="159" spans="1:69" x14ac:dyDescent="0.3">
      <c r="A159" s="99" t="s">
        <v>511</v>
      </c>
      <c r="B159" s="99" t="s">
        <v>217</v>
      </c>
      <c r="C159" s="100">
        <v>404</v>
      </c>
      <c r="D159" s="99" t="s">
        <v>640</v>
      </c>
      <c r="E159" s="99" t="s">
        <v>511</v>
      </c>
      <c r="F159" s="99" t="s">
        <v>217</v>
      </c>
      <c r="G159" s="100" t="s">
        <v>521</v>
      </c>
      <c r="H159" s="100">
        <v>29012</v>
      </c>
      <c r="I159" s="99" t="s">
        <v>1040</v>
      </c>
      <c r="J159" s="41">
        <v>0</v>
      </c>
      <c r="K159" s="41">
        <v>0</v>
      </c>
      <c r="L159" s="41">
        <v>2</v>
      </c>
      <c r="M159" s="41">
        <v>6</v>
      </c>
      <c r="N159" s="41">
        <v>73</v>
      </c>
      <c r="O159" s="41">
        <v>77</v>
      </c>
      <c r="P159" s="41">
        <v>0</v>
      </c>
      <c r="Q159" s="41">
        <v>0</v>
      </c>
      <c r="R159" s="41">
        <v>0</v>
      </c>
      <c r="S159" s="41">
        <v>0</v>
      </c>
      <c r="T159" s="41">
        <v>1</v>
      </c>
      <c r="U159" s="41">
        <v>0</v>
      </c>
      <c r="V159" s="93">
        <f t="shared" si="47"/>
        <v>159</v>
      </c>
      <c r="W159" s="94">
        <v>292.29999999999995</v>
      </c>
      <c r="X159" s="107">
        <f t="shared" si="48"/>
        <v>54.396168320218962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1</v>
      </c>
      <c r="AE159" s="41">
        <v>0</v>
      </c>
      <c r="AF159" s="41">
        <v>0</v>
      </c>
      <c r="AG159" s="41">
        <v>0</v>
      </c>
      <c r="AH159" s="41">
        <v>0</v>
      </c>
      <c r="AI159" s="41">
        <v>0</v>
      </c>
      <c r="AJ159" s="41">
        <v>0</v>
      </c>
      <c r="AK159" s="93">
        <f t="shared" si="49"/>
        <v>1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2</v>
      </c>
      <c r="AQ159" s="41">
        <v>6</v>
      </c>
      <c r="AR159" s="41">
        <v>73</v>
      </c>
      <c r="AS159" s="41">
        <v>76</v>
      </c>
      <c r="AT159" s="41">
        <v>0</v>
      </c>
      <c r="AU159" s="41">
        <v>0</v>
      </c>
      <c r="AV159" s="41">
        <v>0</v>
      </c>
      <c r="AW159" s="41">
        <v>0</v>
      </c>
      <c r="AX159" s="41">
        <v>1</v>
      </c>
      <c r="AY159" s="41">
        <v>0</v>
      </c>
      <c r="AZ159" s="93">
        <f t="shared" si="51"/>
        <v>158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4</v>
      </c>
      <c r="BF159" s="48">
        <f t="shared" si="56"/>
        <v>12</v>
      </c>
      <c r="BG159" s="48">
        <f t="shared" si="57"/>
        <v>146</v>
      </c>
      <c r="BH159" s="48">
        <f t="shared" si="58"/>
        <v>154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2</v>
      </c>
      <c r="BN159" s="48">
        <f t="shared" si="64"/>
        <v>0</v>
      </c>
      <c r="BO159" s="117">
        <f t="shared" si="65"/>
        <v>292.29999999999995</v>
      </c>
      <c r="BP159" s="87">
        <f t="shared" si="66"/>
        <v>318</v>
      </c>
      <c r="BQ159" s="89">
        <f t="shared" si="67"/>
        <v>1.0879233664043793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606</v>
      </c>
      <c r="E160" s="99" t="s">
        <v>69</v>
      </c>
      <c r="F160" s="99" t="s">
        <v>304</v>
      </c>
      <c r="G160" s="100" t="s">
        <v>521</v>
      </c>
      <c r="H160" s="100">
        <v>184</v>
      </c>
      <c r="I160" s="99" t="s">
        <v>625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>
        <v>0</v>
      </c>
      <c r="U160" s="41">
        <v>0</v>
      </c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0</v>
      </c>
      <c r="AG160" s="41">
        <v>0</v>
      </c>
      <c r="AH160" s="41">
        <v>0</v>
      </c>
      <c r="AI160" s="41">
        <v>0</v>
      </c>
      <c r="AJ160" s="41">
        <v>0</v>
      </c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>
        <v>0</v>
      </c>
      <c r="AV160" s="41">
        <v>0</v>
      </c>
      <c r="AW160" s="41">
        <v>0</v>
      </c>
      <c r="AX160" s="41">
        <v>0</v>
      </c>
      <c r="AY160" s="41">
        <v>0</v>
      </c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606</v>
      </c>
      <c r="E161" s="99" t="s">
        <v>69</v>
      </c>
      <c r="F161" s="99" t="s">
        <v>304</v>
      </c>
      <c r="G161" s="100" t="s">
        <v>521</v>
      </c>
      <c r="H161" s="100">
        <v>6964</v>
      </c>
      <c r="I161" s="99" t="s">
        <v>722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1">
        <v>0</v>
      </c>
      <c r="U161" s="41">
        <v>0</v>
      </c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>
        <v>0</v>
      </c>
      <c r="AH161" s="41">
        <v>0</v>
      </c>
      <c r="AI161" s="41">
        <v>0</v>
      </c>
      <c r="AJ161" s="41">
        <v>0</v>
      </c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>
        <v>0</v>
      </c>
      <c r="AU161" s="41">
        <v>2</v>
      </c>
      <c r="AV161" s="41">
        <v>0</v>
      </c>
      <c r="AW161" s="41">
        <v>0</v>
      </c>
      <c r="AX161" s="41">
        <v>0</v>
      </c>
      <c r="AY161" s="41">
        <v>0</v>
      </c>
      <c r="AZ161" s="93">
        <f t="shared" si="51"/>
        <v>2</v>
      </c>
      <c r="BA161" s="94">
        <v>1.1666666666666667</v>
      </c>
      <c r="BB161" s="107">
        <f t="shared" si="52"/>
        <v>171.42857142857142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2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2</v>
      </c>
      <c r="BQ161" s="89">
        <f t="shared" si="67"/>
        <v>1.7142857142857142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606</v>
      </c>
      <c r="E162" s="99" t="s">
        <v>69</v>
      </c>
      <c r="F162" s="99" t="s">
        <v>70</v>
      </c>
      <c r="G162" s="100" t="s">
        <v>521</v>
      </c>
      <c r="H162" s="100">
        <v>165</v>
      </c>
      <c r="I162" s="99" t="s">
        <v>611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>
        <v>0</v>
      </c>
      <c r="AH162" s="41">
        <v>0</v>
      </c>
      <c r="AI162" s="41">
        <v>0</v>
      </c>
      <c r="AJ162" s="41">
        <v>0</v>
      </c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>
        <v>0</v>
      </c>
      <c r="AV162" s="41">
        <v>0</v>
      </c>
      <c r="AW162" s="41">
        <v>0</v>
      </c>
      <c r="AX162" s="41">
        <v>0</v>
      </c>
      <c r="AY162" s="41">
        <v>0</v>
      </c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511</v>
      </c>
      <c r="B163" s="99" t="s">
        <v>16</v>
      </c>
      <c r="C163" s="100">
        <v>404</v>
      </c>
      <c r="D163" s="99" t="s">
        <v>640</v>
      </c>
      <c r="E163" s="99" t="s">
        <v>511</v>
      </c>
      <c r="F163" s="99" t="s">
        <v>16</v>
      </c>
      <c r="G163" s="100" t="s">
        <v>521</v>
      </c>
      <c r="H163" s="100">
        <v>30205</v>
      </c>
      <c r="I163" s="99" t="s">
        <v>1064</v>
      </c>
      <c r="J163" s="41">
        <v>0</v>
      </c>
      <c r="K163" s="41">
        <v>0</v>
      </c>
      <c r="L163" s="41">
        <v>0</v>
      </c>
      <c r="M163" s="41">
        <v>0</v>
      </c>
      <c r="N163" s="41">
        <v>2</v>
      </c>
      <c r="O163" s="41">
        <v>0</v>
      </c>
      <c r="P163" s="41">
        <v>41</v>
      </c>
      <c r="Q163" s="41">
        <v>0</v>
      </c>
      <c r="R163" s="41">
        <v>0</v>
      </c>
      <c r="S163" s="41">
        <v>0</v>
      </c>
      <c r="T163" s="41">
        <v>0</v>
      </c>
      <c r="U163" s="41">
        <v>0</v>
      </c>
      <c r="V163" s="93">
        <f t="shared" si="47"/>
        <v>43</v>
      </c>
      <c r="W163" s="94">
        <v>3.7</v>
      </c>
      <c r="X163" s="107">
        <f t="shared" si="48"/>
        <v>1162.1621621621621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>
        <v>0</v>
      </c>
      <c r="AH163" s="41">
        <v>0</v>
      </c>
      <c r="AI163" s="41">
        <v>0</v>
      </c>
      <c r="AJ163" s="41">
        <v>0</v>
      </c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2</v>
      </c>
      <c r="AS163" s="41">
        <v>0</v>
      </c>
      <c r="AT163" s="41">
        <v>41</v>
      </c>
      <c r="AU163" s="41">
        <v>0</v>
      </c>
      <c r="AV163" s="41">
        <v>0</v>
      </c>
      <c r="AW163" s="41">
        <v>0</v>
      </c>
      <c r="AX163" s="41">
        <v>0</v>
      </c>
      <c r="AY163" s="41">
        <v>0</v>
      </c>
      <c r="AZ163" s="93">
        <f t="shared" si="51"/>
        <v>43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4</v>
      </c>
      <c r="BH163" s="48">
        <f t="shared" si="58"/>
        <v>0</v>
      </c>
      <c r="BI163" s="48">
        <f t="shared" si="59"/>
        <v>82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3.7</v>
      </c>
      <c r="BP163" s="87">
        <f t="shared" si="66"/>
        <v>86</v>
      </c>
      <c r="BQ163" s="89">
        <f t="shared" si="67"/>
        <v>23.243243243243242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606</v>
      </c>
      <c r="E164" s="99" t="s">
        <v>69</v>
      </c>
      <c r="F164" s="99" t="s">
        <v>70</v>
      </c>
      <c r="G164" s="100" t="s">
        <v>521</v>
      </c>
      <c r="H164" s="100">
        <v>6763</v>
      </c>
      <c r="I164" s="99" t="s">
        <v>717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>
        <v>0</v>
      </c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>
        <v>0</v>
      </c>
      <c r="AH164" s="41">
        <v>0</v>
      </c>
      <c r="AI164" s="41">
        <v>0</v>
      </c>
      <c r="AJ164" s="41">
        <v>0</v>
      </c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>
        <v>0</v>
      </c>
      <c r="AV164" s="41">
        <v>0</v>
      </c>
      <c r="AW164" s="41">
        <v>0</v>
      </c>
      <c r="AX164" s="41">
        <v>0</v>
      </c>
      <c r="AY164" s="41">
        <v>0</v>
      </c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511</v>
      </c>
      <c r="B165" s="99" t="s">
        <v>217</v>
      </c>
      <c r="C165" s="100">
        <v>404</v>
      </c>
      <c r="D165" s="99" t="s">
        <v>640</v>
      </c>
      <c r="E165" s="99" t="s">
        <v>511</v>
      </c>
      <c r="F165" s="99" t="s">
        <v>217</v>
      </c>
      <c r="G165" s="100" t="s">
        <v>521</v>
      </c>
      <c r="H165" s="100">
        <v>29013</v>
      </c>
      <c r="I165" s="99" t="s">
        <v>1041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>
        <v>0</v>
      </c>
      <c r="AH165" s="41">
        <v>0</v>
      </c>
      <c r="AI165" s="41">
        <v>0</v>
      </c>
      <c r="AJ165" s="41">
        <v>0</v>
      </c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>
        <v>0</v>
      </c>
      <c r="AV165" s="41">
        <v>0</v>
      </c>
      <c r="AW165" s="41">
        <v>0</v>
      </c>
      <c r="AX165" s="41">
        <v>0</v>
      </c>
      <c r="AY165" s="41">
        <v>0</v>
      </c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606</v>
      </c>
      <c r="E166" s="99" t="s">
        <v>69</v>
      </c>
      <c r="F166" s="99" t="s">
        <v>70</v>
      </c>
      <c r="G166" s="100" t="s">
        <v>521</v>
      </c>
      <c r="H166" s="100">
        <v>168</v>
      </c>
      <c r="I166" s="99" t="s">
        <v>613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>
        <v>0</v>
      </c>
      <c r="U166" s="41">
        <v>0</v>
      </c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>
        <v>0</v>
      </c>
      <c r="AH166" s="41">
        <v>0</v>
      </c>
      <c r="AI166" s="41">
        <v>0</v>
      </c>
      <c r="AJ166" s="41">
        <v>0</v>
      </c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0</v>
      </c>
      <c r="AU166" s="41">
        <v>1</v>
      </c>
      <c r="AV166" s="41">
        <v>1</v>
      </c>
      <c r="AW166" s="41">
        <v>1</v>
      </c>
      <c r="AX166" s="41">
        <v>2</v>
      </c>
      <c r="AY166" s="41">
        <v>0</v>
      </c>
      <c r="AZ166" s="93">
        <f t="shared" si="51"/>
        <v>5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1</v>
      </c>
      <c r="BK166" s="48">
        <f t="shared" si="61"/>
        <v>1</v>
      </c>
      <c r="BL166" s="48">
        <f t="shared" si="62"/>
        <v>1</v>
      </c>
      <c r="BM166" s="48">
        <f t="shared" si="63"/>
        <v>2</v>
      </c>
      <c r="BN166" s="48">
        <f t="shared" si="64"/>
        <v>0</v>
      </c>
      <c r="BO166" s="117">
        <f t="shared" si="65"/>
        <v>0</v>
      </c>
      <c r="BP166" s="87">
        <f t="shared" si="66"/>
        <v>5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606</v>
      </c>
      <c r="E167" s="99" t="s">
        <v>69</v>
      </c>
      <c r="F167" s="99" t="s">
        <v>201</v>
      </c>
      <c r="G167" s="100" t="s">
        <v>521</v>
      </c>
      <c r="H167" s="100">
        <v>7035</v>
      </c>
      <c r="I167" s="99" t="s">
        <v>724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>
        <v>0</v>
      </c>
      <c r="AH167" s="41">
        <v>0</v>
      </c>
      <c r="AI167" s="41">
        <v>0</v>
      </c>
      <c r="AJ167" s="41">
        <v>0</v>
      </c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>
        <v>1</v>
      </c>
      <c r="AV167" s="41">
        <v>0</v>
      </c>
      <c r="AW167" s="41">
        <v>0</v>
      </c>
      <c r="AX167" s="41">
        <v>0</v>
      </c>
      <c r="AY167" s="41">
        <v>0</v>
      </c>
      <c r="AZ167" s="93">
        <f t="shared" si="51"/>
        <v>1</v>
      </c>
      <c r="BA167" s="94">
        <v>1.6666666666666667</v>
      </c>
      <c r="BB167" s="107">
        <f t="shared" si="52"/>
        <v>60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1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1</v>
      </c>
      <c r="BQ167" s="89">
        <f t="shared" si="67"/>
        <v>0.5</v>
      </c>
    </row>
    <row r="168" spans="1:69" x14ac:dyDescent="0.3">
      <c r="A168" s="99" t="s">
        <v>511</v>
      </c>
      <c r="B168" s="99" t="s">
        <v>142</v>
      </c>
      <c r="C168" s="100">
        <v>404</v>
      </c>
      <c r="D168" s="99" t="s">
        <v>640</v>
      </c>
      <c r="E168" s="99" t="s">
        <v>511</v>
      </c>
      <c r="F168" s="99" t="s">
        <v>142</v>
      </c>
      <c r="G168" s="100" t="s">
        <v>521</v>
      </c>
      <c r="H168" s="100">
        <v>26740</v>
      </c>
      <c r="I168" s="99" t="s">
        <v>994</v>
      </c>
      <c r="J168" s="41">
        <v>1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>
        <v>0</v>
      </c>
      <c r="V168" s="93">
        <f t="shared" si="47"/>
        <v>1</v>
      </c>
      <c r="W168" s="94">
        <v>1.85</v>
      </c>
      <c r="X168" s="107">
        <f t="shared" si="48"/>
        <v>54.054054054054049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>
        <v>0</v>
      </c>
      <c r="AH168" s="41">
        <v>0</v>
      </c>
      <c r="AI168" s="41">
        <v>0</v>
      </c>
      <c r="AJ168" s="41">
        <v>0</v>
      </c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>
        <v>0</v>
      </c>
      <c r="AV168" s="41">
        <v>0</v>
      </c>
      <c r="AW168" s="41">
        <v>0</v>
      </c>
      <c r="AX168" s="41">
        <v>0</v>
      </c>
      <c r="AY168" s="41">
        <v>0</v>
      </c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1.85</v>
      </c>
      <c r="BP168" s="87">
        <f t="shared" si="66"/>
        <v>4</v>
      </c>
      <c r="BQ168" s="89">
        <f t="shared" si="67"/>
        <v>2.1621621621621618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574</v>
      </c>
      <c r="E169" s="99" t="s">
        <v>191</v>
      </c>
      <c r="F169" s="99" t="s">
        <v>340</v>
      </c>
      <c r="G169" s="100" t="s">
        <v>521</v>
      </c>
      <c r="H169" s="100">
        <v>26839</v>
      </c>
      <c r="I169" s="99" t="s">
        <v>997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>
        <v>0</v>
      </c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41">
        <v>0</v>
      </c>
      <c r="AH169" s="41">
        <v>0</v>
      </c>
      <c r="AI169" s="41">
        <v>0</v>
      </c>
      <c r="AJ169" s="41">
        <v>0</v>
      </c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>
        <v>0</v>
      </c>
      <c r="AV169" s="41">
        <v>0</v>
      </c>
      <c r="AW169" s="41">
        <v>0</v>
      </c>
      <c r="AX169" s="41">
        <v>0</v>
      </c>
      <c r="AY169" s="41">
        <v>0</v>
      </c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606</v>
      </c>
      <c r="E170" s="99" t="s">
        <v>69</v>
      </c>
      <c r="F170" s="99" t="s">
        <v>201</v>
      </c>
      <c r="G170" s="100" t="s">
        <v>521</v>
      </c>
      <c r="H170" s="100">
        <v>174</v>
      </c>
      <c r="I170" s="99" t="s">
        <v>617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>
        <v>0</v>
      </c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>
        <v>0</v>
      </c>
      <c r="AG170" s="41">
        <v>0</v>
      </c>
      <c r="AH170" s="41">
        <v>0</v>
      </c>
      <c r="AI170" s="41">
        <v>0</v>
      </c>
      <c r="AJ170" s="41">
        <v>0</v>
      </c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>
        <v>0</v>
      </c>
      <c r="AV170" s="41">
        <v>0</v>
      </c>
      <c r="AW170" s="41">
        <v>0</v>
      </c>
      <c r="AX170" s="41">
        <v>0</v>
      </c>
      <c r="AY170" s="41">
        <v>0</v>
      </c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606</v>
      </c>
      <c r="E171" s="99" t="s">
        <v>69</v>
      </c>
      <c r="F171" s="99" t="s">
        <v>304</v>
      </c>
      <c r="G171" s="100" t="s">
        <v>521</v>
      </c>
      <c r="H171" s="100">
        <v>179</v>
      </c>
      <c r="I171" s="99" t="s">
        <v>621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1">
        <v>0</v>
      </c>
      <c r="U171" s="41">
        <v>0</v>
      </c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>
        <v>0</v>
      </c>
      <c r="AH171" s="41">
        <v>0</v>
      </c>
      <c r="AI171" s="41">
        <v>0</v>
      </c>
      <c r="AJ171" s="41">
        <v>0</v>
      </c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>
        <v>0</v>
      </c>
      <c r="AV171" s="41">
        <v>0</v>
      </c>
      <c r="AW171" s="41">
        <v>0</v>
      </c>
      <c r="AX171" s="41">
        <v>0</v>
      </c>
      <c r="AY171" s="41">
        <v>0</v>
      </c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533</v>
      </c>
      <c r="E172" s="99" t="s">
        <v>11</v>
      </c>
      <c r="F172" s="99" t="s">
        <v>459</v>
      </c>
      <c r="G172" s="100" t="s">
        <v>521</v>
      </c>
      <c r="H172" s="100">
        <v>28768</v>
      </c>
      <c r="I172" s="99" t="s">
        <v>1037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1">
        <v>0</v>
      </c>
      <c r="U172" s="41">
        <v>0</v>
      </c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>
        <v>0</v>
      </c>
      <c r="AH172" s="41">
        <v>0</v>
      </c>
      <c r="AI172" s="41">
        <v>0</v>
      </c>
      <c r="AJ172" s="41">
        <v>0</v>
      </c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>
        <v>0</v>
      </c>
      <c r="AV172" s="41">
        <v>0</v>
      </c>
      <c r="AW172" s="41">
        <v>0</v>
      </c>
      <c r="AX172" s="41">
        <v>0</v>
      </c>
      <c r="AY172" s="41">
        <v>0</v>
      </c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511</v>
      </c>
      <c r="B173" s="99" t="s">
        <v>16</v>
      </c>
      <c r="C173" s="100">
        <v>404</v>
      </c>
      <c r="D173" s="99" t="s">
        <v>640</v>
      </c>
      <c r="E173" s="99" t="s">
        <v>511</v>
      </c>
      <c r="F173" s="99" t="s">
        <v>16</v>
      </c>
      <c r="G173" s="100" t="s">
        <v>521</v>
      </c>
      <c r="H173" s="100">
        <v>30509</v>
      </c>
      <c r="I173" s="99" t="s">
        <v>1070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8</v>
      </c>
      <c r="S173" s="41">
        <v>1</v>
      </c>
      <c r="T173" s="41">
        <v>0</v>
      </c>
      <c r="U173" s="41">
        <v>0</v>
      </c>
      <c r="V173" s="93">
        <f t="shared" si="47"/>
        <v>9</v>
      </c>
      <c r="W173" s="94">
        <v>0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>
        <v>0</v>
      </c>
      <c r="AH173" s="41">
        <v>0</v>
      </c>
      <c r="AI173" s="41">
        <v>0</v>
      </c>
      <c r="AJ173" s="41">
        <v>0</v>
      </c>
      <c r="AK173" s="93">
        <f t="shared" si="49"/>
        <v>0</v>
      </c>
      <c r="AL173" s="94" t="s">
        <v>1159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>
        <v>0</v>
      </c>
      <c r="AV173" s="41">
        <v>8</v>
      </c>
      <c r="AW173" s="41">
        <v>1</v>
      </c>
      <c r="AX173" s="41">
        <v>0</v>
      </c>
      <c r="AY173" s="41">
        <v>0</v>
      </c>
      <c r="AZ173" s="93">
        <f t="shared" si="51"/>
        <v>9</v>
      </c>
      <c r="BA173" s="94" t="s">
        <v>1159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16</v>
      </c>
      <c r="BL173" s="48">
        <f t="shared" si="62"/>
        <v>2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18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533</v>
      </c>
      <c r="E174" s="99" t="s">
        <v>11</v>
      </c>
      <c r="F174" s="99" t="s">
        <v>459</v>
      </c>
      <c r="G174" s="100" t="s">
        <v>521</v>
      </c>
      <c r="H174" s="100">
        <v>133</v>
      </c>
      <c r="I174" s="99" t="s">
        <v>592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>
        <v>0</v>
      </c>
      <c r="T174" s="41">
        <v>0</v>
      </c>
      <c r="U174" s="41">
        <v>0</v>
      </c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>
        <v>0</v>
      </c>
      <c r="AG174" s="41">
        <v>0</v>
      </c>
      <c r="AH174" s="41">
        <v>0</v>
      </c>
      <c r="AI174" s="41">
        <v>0</v>
      </c>
      <c r="AJ174" s="41">
        <v>0</v>
      </c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>
        <v>0</v>
      </c>
      <c r="AV174" s="41">
        <v>0</v>
      </c>
      <c r="AW174" s="41">
        <v>0</v>
      </c>
      <c r="AX174" s="41">
        <v>1</v>
      </c>
      <c r="AY174" s="41">
        <v>0</v>
      </c>
      <c r="AZ174" s="93">
        <f t="shared" si="51"/>
        <v>1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1</v>
      </c>
      <c r="BN174" s="48">
        <f t="shared" si="64"/>
        <v>0</v>
      </c>
      <c r="BO174" s="117">
        <f t="shared" si="65"/>
        <v>0</v>
      </c>
      <c r="BP174" s="87">
        <f t="shared" si="66"/>
        <v>1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606</v>
      </c>
      <c r="E175" s="99" t="s">
        <v>69</v>
      </c>
      <c r="F175" s="99" t="s">
        <v>304</v>
      </c>
      <c r="G175" s="100" t="s">
        <v>521</v>
      </c>
      <c r="H175" s="100">
        <v>183</v>
      </c>
      <c r="I175" s="99" t="s">
        <v>624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>
        <v>0</v>
      </c>
      <c r="U175" s="41">
        <v>0</v>
      </c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>
        <v>0</v>
      </c>
      <c r="AG175" s="41">
        <v>0</v>
      </c>
      <c r="AH175" s="41">
        <v>0</v>
      </c>
      <c r="AI175" s="41">
        <v>0</v>
      </c>
      <c r="AJ175" s="41">
        <v>0</v>
      </c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>
        <v>0</v>
      </c>
      <c r="AV175" s="41">
        <v>0</v>
      </c>
      <c r="AW175" s="41">
        <v>0</v>
      </c>
      <c r="AX175" s="41">
        <v>0</v>
      </c>
      <c r="AY175" s="41">
        <v>0</v>
      </c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606</v>
      </c>
      <c r="E176" s="99" t="s">
        <v>69</v>
      </c>
      <c r="F176" s="99" t="s">
        <v>70</v>
      </c>
      <c r="G176" s="100" t="s">
        <v>521</v>
      </c>
      <c r="H176" s="100">
        <v>31146</v>
      </c>
      <c r="I176" s="99" t="s">
        <v>519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>
        <v>0</v>
      </c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>
        <v>0</v>
      </c>
      <c r="AH176" s="41">
        <v>0</v>
      </c>
      <c r="AI176" s="41">
        <v>0</v>
      </c>
      <c r="AJ176" s="41">
        <v>0</v>
      </c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>
        <v>0</v>
      </c>
      <c r="AU176" s="41">
        <v>0</v>
      </c>
      <c r="AV176" s="41">
        <v>0</v>
      </c>
      <c r="AW176" s="41">
        <v>0</v>
      </c>
      <c r="AX176" s="41">
        <v>0</v>
      </c>
      <c r="AY176" s="41">
        <v>0</v>
      </c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606</v>
      </c>
      <c r="E177" s="99" t="s">
        <v>69</v>
      </c>
      <c r="F177" s="99" t="s">
        <v>70</v>
      </c>
      <c r="G177" s="100" t="s">
        <v>521</v>
      </c>
      <c r="H177" s="100">
        <v>169</v>
      </c>
      <c r="I177" s="99" t="s">
        <v>614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>
        <v>0</v>
      </c>
      <c r="AI177" s="41">
        <v>0</v>
      </c>
      <c r="AJ177" s="41">
        <v>0</v>
      </c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4</v>
      </c>
      <c r="AQ177" s="41">
        <v>1</v>
      </c>
      <c r="AR177" s="41">
        <v>7</v>
      </c>
      <c r="AS177" s="41">
        <v>0</v>
      </c>
      <c r="AT177" s="41">
        <v>2</v>
      </c>
      <c r="AU177" s="41">
        <v>1</v>
      </c>
      <c r="AV177" s="41">
        <v>0</v>
      </c>
      <c r="AW177" s="41">
        <v>0</v>
      </c>
      <c r="AX177" s="41">
        <v>0</v>
      </c>
      <c r="AY177" s="41">
        <v>0</v>
      </c>
      <c r="AZ177" s="93">
        <f t="shared" si="51"/>
        <v>16</v>
      </c>
      <c r="BA177" s="94">
        <v>7</v>
      </c>
      <c r="BB177" s="107">
        <f t="shared" si="52"/>
        <v>228.57142857142856</v>
      </c>
      <c r="BC177" s="48">
        <f t="shared" si="53"/>
        <v>0</v>
      </c>
      <c r="BD177" s="48">
        <f t="shared" si="54"/>
        <v>1</v>
      </c>
      <c r="BE177" s="48">
        <f t="shared" si="55"/>
        <v>4</v>
      </c>
      <c r="BF177" s="48">
        <f t="shared" si="56"/>
        <v>1</v>
      </c>
      <c r="BG177" s="48">
        <f t="shared" si="57"/>
        <v>7</v>
      </c>
      <c r="BH177" s="48">
        <f t="shared" si="58"/>
        <v>0</v>
      </c>
      <c r="BI177" s="48">
        <f t="shared" si="59"/>
        <v>2</v>
      </c>
      <c r="BJ177" s="48">
        <f t="shared" si="60"/>
        <v>1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16</v>
      </c>
      <c r="BQ177" s="89">
        <f t="shared" si="67"/>
        <v>2.2857142857142856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606</v>
      </c>
      <c r="E178" s="99" t="s">
        <v>69</v>
      </c>
      <c r="F178" s="99" t="s">
        <v>304</v>
      </c>
      <c r="G178" s="100" t="s">
        <v>521</v>
      </c>
      <c r="H178" s="100">
        <v>31825</v>
      </c>
      <c r="I178" s="99" t="s">
        <v>1112</v>
      </c>
      <c r="J178" s="41">
        <v>18</v>
      </c>
      <c r="K178" s="41">
        <v>1</v>
      </c>
      <c r="L178" s="41">
        <v>6</v>
      </c>
      <c r="M178" s="41">
        <v>6</v>
      </c>
      <c r="N178" s="41">
        <v>7</v>
      </c>
      <c r="O178" s="41">
        <v>1</v>
      </c>
      <c r="P178" s="41">
        <v>2</v>
      </c>
      <c r="Q178" s="41">
        <v>4</v>
      </c>
      <c r="R178" s="41">
        <v>2</v>
      </c>
      <c r="S178" s="41">
        <v>1</v>
      </c>
      <c r="T178" s="41">
        <v>0</v>
      </c>
      <c r="U178" s="41">
        <v>0</v>
      </c>
      <c r="V178" s="93">
        <f t="shared" si="47"/>
        <v>48</v>
      </c>
      <c r="W178" s="94">
        <v>72.150000000000006</v>
      </c>
      <c r="X178" s="107">
        <f t="shared" si="48"/>
        <v>66.528066528066518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1</v>
      </c>
      <c r="AF178" s="41">
        <v>0</v>
      </c>
      <c r="AG178" s="41">
        <v>0</v>
      </c>
      <c r="AH178" s="41">
        <v>0</v>
      </c>
      <c r="AI178" s="41">
        <v>0</v>
      </c>
      <c r="AJ178" s="41">
        <v>0</v>
      </c>
      <c r="AK178" s="93">
        <f t="shared" si="49"/>
        <v>1</v>
      </c>
      <c r="AL178" s="94" t="s">
        <v>1159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>
        <v>6</v>
      </c>
      <c r="AR178" s="41">
        <v>7</v>
      </c>
      <c r="AS178" s="41">
        <v>1</v>
      </c>
      <c r="AT178" s="41">
        <v>2</v>
      </c>
      <c r="AU178" s="41">
        <v>4</v>
      </c>
      <c r="AV178" s="41">
        <v>2</v>
      </c>
      <c r="AW178" s="41">
        <v>1</v>
      </c>
      <c r="AX178" s="41">
        <v>0</v>
      </c>
      <c r="AY178" s="41">
        <v>0</v>
      </c>
      <c r="AZ178" s="93">
        <f t="shared" si="51"/>
        <v>48</v>
      </c>
      <c r="BA178" s="94" t="s">
        <v>1159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12</v>
      </c>
      <c r="BG178" s="48">
        <f t="shared" si="57"/>
        <v>14</v>
      </c>
      <c r="BH178" s="48">
        <f t="shared" si="58"/>
        <v>2</v>
      </c>
      <c r="BI178" s="48">
        <f t="shared" si="59"/>
        <v>5</v>
      </c>
      <c r="BJ178" s="48">
        <f t="shared" si="60"/>
        <v>8</v>
      </c>
      <c r="BK178" s="48">
        <f t="shared" si="61"/>
        <v>4</v>
      </c>
      <c r="BL178" s="48">
        <f t="shared" si="62"/>
        <v>2</v>
      </c>
      <c r="BM178" s="48">
        <f t="shared" si="63"/>
        <v>0</v>
      </c>
      <c r="BN178" s="48">
        <f t="shared" si="64"/>
        <v>0</v>
      </c>
      <c r="BO178" s="117">
        <f t="shared" si="65"/>
        <v>72.150000000000006</v>
      </c>
      <c r="BP178" s="87">
        <f t="shared" si="66"/>
        <v>97</v>
      </c>
      <c r="BQ178" s="89">
        <f t="shared" si="67"/>
        <v>1.3444213444213444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606</v>
      </c>
      <c r="E179" s="99" t="s">
        <v>69</v>
      </c>
      <c r="F179" s="99" t="s">
        <v>70</v>
      </c>
      <c r="G179" s="100" t="s">
        <v>521</v>
      </c>
      <c r="H179" s="100">
        <v>164</v>
      </c>
      <c r="I179" s="99" t="s">
        <v>610</v>
      </c>
      <c r="J179" s="41">
        <v>0</v>
      </c>
      <c r="K179" s="41">
        <v>0</v>
      </c>
      <c r="L179" s="41">
        <v>0</v>
      </c>
      <c r="M179" s="41">
        <v>2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93">
        <f t="shared" si="47"/>
        <v>2</v>
      </c>
      <c r="W179" s="94">
        <v>3.7</v>
      </c>
      <c r="X179" s="107">
        <f t="shared" si="48"/>
        <v>54.054054054054049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>
        <v>0</v>
      </c>
      <c r="AH179" s="41">
        <v>0</v>
      </c>
      <c r="AI179" s="41">
        <v>0</v>
      </c>
      <c r="AJ179" s="41">
        <v>0</v>
      </c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>
        <v>2</v>
      </c>
      <c r="AR179" s="41">
        <v>3</v>
      </c>
      <c r="AS179" s="41">
        <v>0</v>
      </c>
      <c r="AT179" s="41">
        <v>0</v>
      </c>
      <c r="AU179" s="41">
        <v>0</v>
      </c>
      <c r="AV179" s="41">
        <v>0</v>
      </c>
      <c r="AW179" s="41">
        <v>0</v>
      </c>
      <c r="AX179" s="41">
        <v>0</v>
      </c>
      <c r="AY179" s="41">
        <v>1</v>
      </c>
      <c r="AZ179" s="93">
        <f t="shared" si="51"/>
        <v>6</v>
      </c>
      <c r="BA179" s="94">
        <v>19.166666666666668</v>
      </c>
      <c r="BB179" s="107">
        <f t="shared" si="52"/>
        <v>31.304347826086953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4</v>
      </c>
      <c r="BG179" s="48">
        <f t="shared" si="57"/>
        <v>3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1</v>
      </c>
      <c r="BO179" s="117">
        <f t="shared" si="65"/>
        <v>22.866666666666667</v>
      </c>
      <c r="BP179" s="87">
        <f t="shared" si="66"/>
        <v>8</v>
      </c>
      <c r="BQ179" s="89">
        <f t="shared" si="67"/>
        <v>0.3498542274052478</v>
      </c>
    </row>
    <row r="180" spans="1:69" x14ac:dyDescent="0.3">
      <c r="A180" s="99" t="s">
        <v>566</v>
      </c>
      <c r="B180" s="99" t="s">
        <v>584</v>
      </c>
      <c r="C180" s="100">
        <v>400</v>
      </c>
      <c r="D180" s="99" t="s">
        <v>533</v>
      </c>
      <c r="E180" s="99" t="s">
        <v>254</v>
      </c>
      <c r="F180" s="99" t="s">
        <v>458</v>
      </c>
      <c r="G180" s="100" t="s">
        <v>521</v>
      </c>
      <c r="H180" s="100">
        <v>24047</v>
      </c>
      <c r="I180" s="99" t="s">
        <v>895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20</v>
      </c>
      <c r="V180" s="93">
        <f t="shared" si="47"/>
        <v>20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>
        <v>0</v>
      </c>
      <c r="AH180" s="41">
        <v>0</v>
      </c>
      <c r="AI180" s="41">
        <v>0</v>
      </c>
      <c r="AJ180" s="41">
        <v>0</v>
      </c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>
        <v>0</v>
      </c>
      <c r="AR180" s="41">
        <v>0</v>
      </c>
      <c r="AS180" s="41">
        <v>0</v>
      </c>
      <c r="AT180" s="41">
        <v>0</v>
      </c>
      <c r="AU180" s="41">
        <v>0</v>
      </c>
      <c r="AV180" s="41">
        <v>0</v>
      </c>
      <c r="AW180" s="41">
        <v>0</v>
      </c>
      <c r="AX180" s="41">
        <v>0</v>
      </c>
      <c r="AY180" s="41">
        <v>20</v>
      </c>
      <c r="AZ180" s="93">
        <f t="shared" si="51"/>
        <v>20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40</v>
      </c>
      <c r="BO180" s="117">
        <f t="shared" si="65"/>
        <v>0</v>
      </c>
      <c r="BP180" s="87">
        <f t="shared" si="66"/>
        <v>40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606</v>
      </c>
      <c r="E181" s="99" t="s">
        <v>69</v>
      </c>
      <c r="F181" s="99" t="s">
        <v>304</v>
      </c>
      <c r="G181" s="100" t="s">
        <v>521</v>
      </c>
      <c r="H181" s="100">
        <v>6764</v>
      </c>
      <c r="I181" s="99" t="s">
        <v>718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>
        <v>0</v>
      </c>
      <c r="AH181" s="41">
        <v>0</v>
      </c>
      <c r="AI181" s="41">
        <v>0</v>
      </c>
      <c r="AJ181" s="41">
        <v>0</v>
      </c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>
        <v>0</v>
      </c>
      <c r="AR181" s="41">
        <v>0</v>
      </c>
      <c r="AS181" s="41">
        <v>0</v>
      </c>
      <c r="AT181" s="41">
        <v>0</v>
      </c>
      <c r="AU181" s="41">
        <v>0</v>
      </c>
      <c r="AV181" s="41">
        <v>0</v>
      </c>
      <c r="AW181" s="41">
        <v>0</v>
      </c>
      <c r="AX181" s="41">
        <v>0</v>
      </c>
      <c r="AY181" s="41">
        <v>0</v>
      </c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606</v>
      </c>
      <c r="E182" s="99" t="s">
        <v>69</v>
      </c>
      <c r="F182" s="99" t="s">
        <v>201</v>
      </c>
      <c r="G182" s="100" t="s">
        <v>521</v>
      </c>
      <c r="H182" s="100">
        <v>175</v>
      </c>
      <c r="I182" s="99" t="s">
        <v>618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>
        <v>0</v>
      </c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>
        <v>0</v>
      </c>
      <c r="AH182" s="41">
        <v>0</v>
      </c>
      <c r="AI182" s="41">
        <v>0</v>
      </c>
      <c r="AJ182" s="41">
        <v>0</v>
      </c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>
        <v>0</v>
      </c>
      <c r="AR182" s="41">
        <v>9</v>
      </c>
      <c r="AS182" s="41">
        <v>0</v>
      </c>
      <c r="AT182" s="41">
        <v>4</v>
      </c>
      <c r="AU182" s="41">
        <v>2</v>
      </c>
      <c r="AV182" s="41">
        <v>0</v>
      </c>
      <c r="AW182" s="41">
        <v>1</v>
      </c>
      <c r="AX182" s="41">
        <v>2</v>
      </c>
      <c r="AY182" s="41">
        <v>0</v>
      </c>
      <c r="AZ182" s="93">
        <f t="shared" si="51"/>
        <v>21</v>
      </c>
      <c r="BA182" s="94">
        <v>2.3333333333333335</v>
      </c>
      <c r="BB182" s="107">
        <f t="shared" si="52"/>
        <v>900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9</v>
      </c>
      <c r="BH182" s="48">
        <f t="shared" si="58"/>
        <v>0</v>
      </c>
      <c r="BI182" s="48">
        <f t="shared" si="59"/>
        <v>4</v>
      </c>
      <c r="BJ182" s="48">
        <f t="shared" si="60"/>
        <v>2</v>
      </c>
      <c r="BK182" s="48">
        <f t="shared" si="61"/>
        <v>0</v>
      </c>
      <c r="BL182" s="48">
        <f t="shared" si="62"/>
        <v>1</v>
      </c>
      <c r="BM182" s="48">
        <f t="shared" si="63"/>
        <v>2</v>
      </c>
      <c r="BN182" s="48">
        <f t="shared" si="64"/>
        <v>0</v>
      </c>
      <c r="BO182" s="117">
        <f t="shared" si="65"/>
        <v>2.3333333333333335</v>
      </c>
      <c r="BP182" s="87">
        <f t="shared" si="66"/>
        <v>21</v>
      </c>
      <c r="BQ182" s="89">
        <f t="shared" si="67"/>
        <v>9</v>
      </c>
    </row>
    <row r="183" spans="1:69" x14ac:dyDescent="0.3">
      <c r="A183" s="99" t="s">
        <v>511</v>
      </c>
      <c r="B183" s="99" t="s">
        <v>142</v>
      </c>
      <c r="C183" s="100">
        <v>404</v>
      </c>
      <c r="D183" s="99" t="s">
        <v>640</v>
      </c>
      <c r="E183" s="99" t="s">
        <v>511</v>
      </c>
      <c r="F183" s="99" t="s">
        <v>142</v>
      </c>
      <c r="G183" s="100" t="s">
        <v>521</v>
      </c>
      <c r="H183" s="100">
        <v>26741</v>
      </c>
      <c r="I183" s="99" t="s">
        <v>995</v>
      </c>
      <c r="J183" s="41">
        <v>0</v>
      </c>
      <c r="K183" s="41">
        <v>0</v>
      </c>
      <c r="L183" s="41">
        <v>0</v>
      </c>
      <c r="M183" s="41">
        <v>1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>
        <v>0</v>
      </c>
      <c r="U183" s="41">
        <v>0</v>
      </c>
      <c r="V183" s="93">
        <f t="shared" si="47"/>
        <v>1</v>
      </c>
      <c r="W183" s="94">
        <v>1.85</v>
      </c>
      <c r="X183" s="107">
        <f t="shared" si="48"/>
        <v>54.054054054054049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>
        <v>0</v>
      </c>
      <c r="AH183" s="41">
        <v>0</v>
      </c>
      <c r="AI183" s="41">
        <v>0</v>
      </c>
      <c r="AJ183" s="41">
        <v>0</v>
      </c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>
        <v>4</v>
      </c>
      <c r="AR183" s="41">
        <v>0</v>
      </c>
      <c r="AS183" s="41">
        <v>0</v>
      </c>
      <c r="AT183" s="41">
        <v>0</v>
      </c>
      <c r="AU183" s="41">
        <v>1</v>
      </c>
      <c r="AV183" s="41">
        <v>0</v>
      </c>
      <c r="AW183" s="41">
        <v>0</v>
      </c>
      <c r="AX183" s="41">
        <v>0</v>
      </c>
      <c r="AY183" s="41">
        <v>0</v>
      </c>
      <c r="AZ183" s="93">
        <f t="shared" si="51"/>
        <v>8</v>
      </c>
      <c r="BA183" s="94">
        <v>1</v>
      </c>
      <c r="BB183" s="107">
        <f t="shared" si="52"/>
        <v>800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5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1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2.85</v>
      </c>
      <c r="BP183" s="87">
        <f t="shared" si="66"/>
        <v>9</v>
      </c>
      <c r="BQ183" s="89">
        <f t="shared" si="67"/>
        <v>3.1578947368421053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606</v>
      </c>
      <c r="E184" s="99" t="s">
        <v>69</v>
      </c>
      <c r="F184" s="99" t="s">
        <v>70</v>
      </c>
      <c r="G184" s="100" t="s">
        <v>521</v>
      </c>
      <c r="H184" s="100">
        <v>17455</v>
      </c>
      <c r="I184" s="99" t="s">
        <v>834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>
        <v>0</v>
      </c>
      <c r="V184" s="93">
        <f t="shared" si="47"/>
        <v>0</v>
      </c>
      <c r="W184" s="94">
        <v>0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>
        <v>0</v>
      </c>
      <c r="AH184" s="41">
        <v>0</v>
      </c>
      <c r="AI184" s="41">
        <v>0</v>
      </c>
      <c r="AJ184" s="41">
        <v>0</v>
      </c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>
        <v>0</v>
      </c>
      <c r="AV184" s="41">
        <v>0</v>
      </c>
      <c r="AW184" s="41">
        <v>0</v>
      </c>
      <c r="AX184" s="41">
        <v>0</v>
      </c>
      <c r="AY184" s="41">
        <v>0</v>
      </c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606</v>
      </c>
      <c r="E185" s="99" t="s">
        <v>69</v>
      </c>
      <c r="F185" s="99" t="s">
        <v>70</v>
      </c>
      <c r="G185" s="100" t="s">
        <v>521</v>
      </c>
      <c r="H185" s="100">
        <v>167</v>
      </c>
      <c r="I185" s="99" t="s">
        <v>612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>
        <v>0</v>
      </c>
      <c r="AI185" s="41">
        <v>0</v>
      </c>
      <c r="AJ185" s="41">
        <v>0</v>
      </c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>
        <v>0</v>
      </c>
      <c r="AU185" s="41">
        <v>1</v>
      </c>
      <c r="AV185" s="41">
        <v>0</v>
      </c>
      <c r="AW185" s="41">
        <v>0</v>
      </c>
      <c r="AX185" s="41">
        <v>0</v>
      </c>
      <c r="AY185" s="41">
        <v>0</v>
      </c>
      <c r="AZ185" s="93">
        <f t="shared" si="51"/>
        <v>1</v>
      </c>
      <c r="BA185" s="94">
        <v>1.3333333333333333</v>
      </c>
      <c r="BB185" s="107">
        <f t="shared" si="52"/>
        <v>75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1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1</v>
      </c>
      <c r="BQ185" s="89">
        <f t="shared" si="67"/>
        <v>0.75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606</v>
      </c>
      <c r="E186" s="99" t="s">
        <v>69</v>
      </c>
      <c r="F186" s="99" t="s">
        <v>70</v>
      </c>
      <c r="G186" s="100" t="s">
        <v>521</v>
      </c>
      <c r="H186" s="100">
        <v>31703</v>
      </c>
      <c r="I186" s="99" t="s">
        <v>1099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1</v>
      </c>
      <c r="S186" s="41">
        <v>0</v>
      </c>
      <c r="T186" s="41">
        <v>0</v>
      </c>
      <c r="U186" s="41">
        <v>0</v>
      </c>
      <c r="V186" s="93">
        <f t="shared" si="47"/>
        <v>1</v>
      </c>
      <c r="W186" s="94">
        <v>0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>
        <v>0</v>
      </c>
      <c r="AI186" s="41">
        <v>0</v>
      </c>
      <c r="AJ186" s="41">
        <v>0</v>
      </c>
      <c r="AK186" s="93">
        <f t="shared" si="49"/>
        <v>0</v>
      </c>
      <c r="AL186" s="94" t="s">
        <v>1159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>
        <v>0</v>
      </c>
      <c r="AV186" s="41">
        <v>1</v>
      </c>
      <c r="AW186" s="41">
        <v>0</v>
      </c>
      <c r="AX186" s="41">
        <v>0</v>
      </c>
      <c r="AY186" s="41">
        <v>0</v>
      </c>
      <c r="AZ186" s="93">
        <f t="shared" si="51"/>
        <v>1</v>
      </c>
      <c r="BA186" s="94" t="s">
        <v>1159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2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2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606</v>
      </c>
      <c r="E187" s="99" t="s">
        <v>69</v>
      </c>
      <c r="F187" s="99" t="s">
        <v>70</v>
      </c>
      <c r="G187" s="100" t="s">
        <v>521</v>
      </c>
      <c r="H187" s="100">
        <v>298</v>
      </c>
      <c r="I187" s="99" t="s">
        <v>704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>
        <v>0</v>
      </c>
      <c r="AI187" s="41">
        <v>0</v>
      </c>
      <c r="AJ187" s="41">
        <v>0</v>
      </c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>
        <v>3</v>
      </c>
      <c r="AV187" s="41">
        <v>0</v>
      </c>
      <c r="AW187" s="41">
        <v>0</v>
      </c>
      <c r="AX187" s="41">
        <v>0</v>
      </c>
      <c r="AY187" s="41">
        <v>0</v>
      </c>
      <c r="AZ187" s="93">
        <f t="shared" si="51"/>
        <v>3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3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3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606</v>
      </c>
      <c r="E188" s="99" t="s">
        <v>69</v>
      </c>
      <c r="F188" s="99" t="s">
        <v>70</v>
      </c>
      <c r="G188" s="100" t="s">
        <v>1122</v>
      </c>
      <c r="H188" s="100">
        <v>32745</v>
      </c>
      <c r="I188" s="99" t="s">
        <v>1135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93">
        <f t="shared" si="47"/>
        <v>0</v>
      </c>
      <c r="W188" s="94">
        <v>0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>
        <v>0</v>
      </c>
      <c r="AI188" s="41">
        <v>0</v>
      </c>
      <c r="AJ188" s="41">
        <v>0</v>
      </c>
      <c r="AK188" s="93">
        <f t="shared" si="49"/>
        <v>0</v>
      </c>
      <c r="AL188" s="94" t="s">
        <v>1159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>
        <v>2</v>
      </c>
      <c r="AV188" s="41">
        <v>0</v>
      </c>
      <c r="AW188" s="41">
        <v>0</v>
      </c>
      <c r="AX188" s="41">
        <v>0</v>
      </c>
      <c r="AY188" s="41">
        <v>0</v>
      </c>
      <c r="AZ188" s="93">
        <f t="shared" si="51"/>
        <v>2</v>
      </c>
      <c r="BA188" s="94" t="s">
        <v>1159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2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2</v>
      </c>
      <c r="BQ188" s="89">
        <f t="shared" si="67"/>
        <v>0</v>
      </c>
    </row>
    <row r="189" spans="1:69" x14ac:dyDescent="0.3">
      <c r="A189" s="99" t="s">
        <v>566</v>
      </c>
      <c r="B189" s="99" t="s">
        <v>254</v>
      </c>
      <c r="C189" s="100">
        <v>400</v>
      </c>
      <c r="D189" s="99" t="s">
        <v>533</v>
      </c>
      <c r="E189" s="99" t="s">
        <v>254</v>
      </c>
      <c r="F189" s="99" t="s">
        <v>457</v>
      </c>
      <c r="G189" s="100" t="s">
        <v>521</v>
      </c>
      <c r="H189" s="100">
        <v>292</v>
      </c>
      <c r="I189" s="99" t="s">
        <v>700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>
        <v>0</v>
      </c>
      <c r="AH189" s="41">
        <v>0</v>
      </c>
      <c r="AI189" s="41">
        <v>0</v>
      </c>
      <c r="AJ189" s="41">
        <v>0</v>
      </c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>
        <v>0</v>
      </c>
      <c r="AV189" s="41">
        <v>0</v>
      </c>
      <c r="AW189" s="41">
        <v>0</v>
      </c>
      <c r="AX189" s="41">
        <v>0</v>
      </c>
      <c r="AY189" s="41">
        <v>0</v>
      </c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511</v>
      </c>
      <c r="B190" s="99" t="s">
        <v>170</v>
      </c>
      <c r="C190" s="100">
        <v>404</v>
      </c>
      <c r="D190" s="99" t="s">
        <v>640</v>
      </c>
      <c r="E190" s="99" t="s">
        <v>511</v>
      </c>
      <c r="F190" s="99" t="s">
        <v>170</v>
      </c>
      <c r="G190" s="100" t="s">
        <v>521</v>
      </c>
      <c r="H190" s="100">
        <v>252</v>
      </c>
      <c r="I190" s="99" t="s">
        <v>684</v>
      </c>
      <c r="J190" s="41">
        <v>8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>
        <v>2</v>
      </c>
      <c r="U190" s="41">
        <v>1</v>
      </c>
      <c r="V190" s="93">
        <f t="shared" si="47"/>
        <v>11</v>
      </c>
      <c r="W190" s="94">
        <v>14.8</v>
      </c>
      <c r="X190" s="107">
        <f t="shared" si="48"/>
        <v>74.324324324324323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>
        <v>0</v>
      </c>
      <c r="AH190" s="41">
        <v>0</v>
      </c>
      <c r="AI190" s="41">
        <v>0</v>
      </c>
      <c r="AJ190" s="41">
        <v>0</v>
      </c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>
        <v>1</v>
      </c>
      <c r="AR190" s="41">
        <v>3</v>
      </c>
      <c r="AS190" s="41">
        <v>0</v>
      </c>
      <c r="AT190" s="41">
        <v>2</v>
      </c>
      <c r="AU190" s="41">
        <v>0</v>
      </c>
      <c r="AV190" s="41">
        <v>6</v>
      </c>
      <c r="AW190" s="41">
        <v>7</v>
      </c>
      <c r="AX190" s="41">
        <v>2</v>
      </c>
      <c r="AY190" s="41">
        <v>4</v>
      </c>
      <c r="AZ190" s="93">
        <f t="shared" si="51"/>
        <v>39</v>
      </c>
      <c r="BA190" s="94">
        <v>4.166666666666667</v>
      </c>
      <c r="BB190" s="107">
        <f t="shared" si="52"/>
        <v>936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1</v>
      </c>
      <c r="BG190" s="48">
        <f t="shared" si="57"/>
        <v>3</v>
      </c>
      <c r="BH190" s="48">
        <f t="shared" si="58"/>
        <v>0</v>
      </c>
      <c r="BI190" s="48">
        <f t="shared" si="59"/>
        <v>2</v>
      </c>
      <c r="BJ190" s="48">
        <f t="shared" si="60"/>
        <v>0</v>
      </c>
      <c r="BK190" s="48">
        <f t="shared" si="61"/>
        <v>6</v>
      </c>
      <c r="BL190" s="48">
        <f t="shared" si="62"/>
        <v>7</v>
      </c>
      <c r="BM190" s="48">
        <f t="shared" si="63"/>
        <v>4</v>
      </c>
      <c r="BN190" s="48">
        <f t="shared" si="64"/>
        <v>5</v>
      </c>
      <c r="BO190" s="117">
        <f t="shared" si="65"/>
        <v>18.966666666666669</v>
      </c>
      <c r="BP190" s="87">
        <f t="shared" si="66"/>
        <v>50</v>
      </c>
      <c r="BQ190" s="89">
        <f t="shared" si="67"/>
        <v>2.6362038664323371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627</v>
      </c>
      <c r="E191" s="99" t="s">
        <v>460</v>
      </c>
      <c r="F191" s="99" t="s">
        <v>125</v>
      </c>
      <c r="G191" s="100" t="s">
        <v>1122</v>
      </c>
      <c r="H191" s="100">
        <v>33385</v>
      </c>
      <c r="I191" s="99" t="s">
        <v>1142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>
        <v>0</v>
      </c>
      <c r="V191" s="93">
        <f t="shared" si="47"/>
        <v>0</v>
      </c>
      <c r="W191" s="94">
        <v>0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>
        <v>0</v>
      </c>
      <c r="AH191" s="41">
        <v>0</v>
      </c>
      <c r="AI191" s="41">
        <v>0</v>
      </c>
      <c r="AJ191" s="41">
        <v>0</v>
      </c>
      <c r="AK191" s="93">
        <f t="shared" si="49"/>
        <v>0</v>
      </c>
      <c r="AL191" s="94" t="s">
        <v>1159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1</v>
      </c>
      <c r="AS191" s="41">
        <v>0</v>
      </c>
      <c r="AT191" s="41">
        <v>0</v>
      </c>
      <c r="AU191" s="41">
        <v>0</v>
      </c>
      <c r="AV191" s="41">
        <v>0</v>
      </c>
      <c r="AW191" s="41">
        <v>0</v>
      </c>
      <c r="AX191" s="41">
        <v>0</v>
      </c>
      <c r="AY191" s="41">
        <v>0</v>
      </c>
      <c r="AZ191" s="93">
        <f t="shared" si="51"/>
        <v>1</v>
      </c>
      <c r="BA191" s="94" t="s">
        <v>1159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1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1</v>
      </c>
      <c r="BQ191" s="89">
        <f t="shared" si="67"/>
        <v>0</v>
      </c>
    </row>
    <row r="192" spans="1:69" x14ac:dyDescent="0.3">
      <c r="A192" s="99" t="s">
        <v>566</v>
      </c>
      <c r="B192" s="99" t="s">
        <v>584</v>
      </c>
      <c r="C192" s="100">
        <v>400</v>
      </c>
      <c r="D192" s="99" t="s">
        <v>533</v>
      </c>
      <c r="E192" s="99" t="s">
        <v>254</v>
      </c>
      <c r="F192" s="99" t="s">
        <v>458</v>
      </c>
      <c r="G192" s="100" t="s">
        <v>521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>
        <v>0</v>
      </c>
      <c r="U192" s="41">
        <v>0</v>
      </c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>
        <v>0</v>
      </c>
      <c r="AH192" s="41">
        <v>0</v>
      </c>
      <c r="AI192" s="41">
        <v>0</v>
      </c>
      <c r="AJ192" s="41">
        <v>0</v>
      </c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>
        <v>0</v>
      </c>
      <c r="AR192" s="41">
        <v>0</v>
      </c>
      <c r="AS192" s="41">
        <v>0</v>
      </c>
      <c r="AT192" s="41">
        <v>0</v>
      </c>
      <c r="AU192" s="41">
        <v>0</v>
      </c>
      <c r="AV192" s="41">
        <v>0</v>
      </c>
      <c r="AW192" s="41">
        <v>0</v>
      </c>
      <c r="AX192" s="41">
        <v>0</v>
      </c>
      <c r="AY192" s="41">
        <v>0</v>
      </c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533</v>
      </c>
      <c r="E193" s="99" t="s">
        <v>11</v>
      </c>
      <c r="F193" s="99" t="s">
        <v>234</v>
      </c>
      <c r="G193" s="100" t="s">
        <v>521</v>
      </c>
      <c r="H193" s="100">
        <v>148</v>
      </c>
      <c r="I193" s="99" t="s">
        <v>600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>
        <v>0</v>
      </c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>
        <v>0</v>
      </c>
      <c r="AH193" s="41">
        <v>0</v>
      </c>
      <c r="AI193" s="41">
        <v>0</v>
      </c>
      <c r="AJ193" s="41">
        <v>0</v>
      </c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>
        <v>0</v>
      </c>
      <c r="AT193" s="41">
        <v>0</v>
      </c>
      <c r="AU193" s="41">
        <v>0</v>
      </c>
      <c r="AV193" s="41">
        <v>0</v>
      </c>
      <c r="AW193" s="41">
        <v>0</v>
      </c>
      <c r="AX193" s="41">
        <v>0</v>
      </c>
      <c r="AY193" s="41">
        <v>0</v>
      </c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533</v>
      </c>
      <c r="E194" s="99" t="s">
        <v>500</v>
      </c>
      <c r="F194" s="99" t="s">
        <v>180</v>
      </c>
      <c r="G194" s="100" t="s">
        <v>521</v>
      </c>
      <c r="H194" s="100">
        <v>14370</v>
      </c>
      <c r="I194" s="99" t="s">
        <v>810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>
        <v>0</v>
      </c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>
        <v>0</v>
      </c>
      <c r="AH194" s="41">
        <v>0</v>
      </c>
      <c r="AI194" s="41">
        <v>0</v>
      </c>
      <c r="AJ194" s="41">
        <v>0</v>
      </c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>
        <v>0</v>
      </c>
      <c r="AV194" s="41">
        <v>0</v>
      </c>
      <c r="AW194" s="41">
        <v>2</v>
      </c>
      <c r="AX194" s="41">
        <v>0</v>
      </c>
      <c r="AY194" s="41">
        <v>0</v>
      </c>
      <c r="AZ194" s="93">
        <f t="shared" si="51"/>
        <v>2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2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2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574</v>
      </c>
      <c r="E195" s="99" t="s">
        <v>191</v>
      </c>
      <c r="F195" s="99" t="s">
        <v>510</v>
      </c>
      <c r="G195" s="100" t="s">
        <v>521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>
        <v>0</v>
      </c>
      <c r="AH195" s="41">
        <v>0</v>
      </c>
      <c r="AI195" s="41">
        <v>0</v>
      </c>
      <c r="AJ195" s="41">
        <v>0</v>
      </c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>
        <v>0</v>
      </c>
      <c r="AR195" s="41">
        <v>0</v>
      </c>
      <c r="AS195" s="41">
        <v>1</v>
      </c>
      <c r="AT195" s="41">
        <v>1</v>
      </c>
      <c r="AU195" s="41">
        <v>0</v>
      </c>
      <c r="AV195" s="41">
        <v>0</v>
      </c>
      <c r="AW195" s="41">
        <v>0</v>
      </c>
      <c r="AX195" s="41">
        <v>0</v>
      </c>
      <c r="AY195" s="41">
        <v>0</v>
      </c>
      <c r="AZ195" s="93">
        <f t="shared" si="51"/>
        <v>3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1</v>
      </c>
      <c r="BI195" s="48">
        <f t="shared" si="59"/>
        <v>1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3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533</v>
      </c>
      <c r="E196" s="99" t="s">
        <v>509</v>
      </c>
      <c r="F196" s="99" t="s">
        <v>456</v>
      </c>
      <c r="G196" s="100" t="s">
        <v>523</v>
      </c>
      <c r="H196" s="100">
        <v>26</v>
      </c>
      <c r="I196" s="99" t="s">
        <v>549</v>
      </c>
      <c r="J196" s="41">
        <v>1</v>
      </c>
      <c r="K196" s="41">
        <v>0</v>
      </c>
      <c r="L196" s="41">
        <v>1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93">
        <f t="shared" si="47"/>
        <v>2</v>
      </c>
      <c r="W196" s="94">
        <v>3.7</v>
      </c>
      <c r="X196" s="107">
        <f t="shared" si="48"/>
        <v>54.054054054054049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>
        <v>0</v>
      </c>
      <c r="AH196" s="41">
        <v>0</v>
      </c>
      <c r="AI196" s="41">
        <v>0</v>
      </c>
      <c r="AJ196" s="41">
        <v>0</v>
      </c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>
        <v>0</v>
      </c>
      <c r="AR196" s="41">
        <v>0</v>
      </c>
      <c r="AS196" s="41">
        <v>1</v>
      </c>
      <c r="AT196" s="41">
        <v>0</v>
      </c>
      <c r="AU196" s="41">
        <v>0</v>
      </c>
      <c r="AV196" s="41">
        <v>0</v>
      </c>
      <c r="AW196" s="41">
        <v>0</v>
      </c>
      <c r="AX196" s="41">
        <v>0</v>
      </c>
      <c r="AY196" s="41">
        <v>0</v>
      </c>
      <c r="AZ196" s="93">
        <f t="shared" si="51"/>
        <v>5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1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3.7</v>
      </c>
      <c r="BP196" s="87">
        <f t="shared" si="66"/>
        <v>7</v>
      </c>
      <c r="BQ196" s="89">
        <f t="shared" si="67"/>
        <v>1.8918918918918919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740</v>
      </c>
      <c r="E197" s="99" t="s">
        <v>517</v>
      </c>
      <c r="F197" s="99" t="s">
        <v>515</v>
      </c>
      <c r="G197" s="100" t="s">
        <v>523</v>
      </c>
      <c r="H197" s="100">
        <v>10843</v>
      </c>
      <c r="I197" s="99" t="s">
        <v>750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>
        <v>0</v>
      </c>
      <c r="AH197" s="41">
        <v>0</v>
      </c>
      <c r="AI197" s="41">
        <v>0</v>
      </c>
      <c r="AJ197" s="41">
        <v>0</v>
      </c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>
        <v>0</v>
      </c>
      <c r="AU197" s="41">
        <v>0</v>
      </c>
      <c r="AV197" s="41">
        <v>0</v>
      </c>
      <c r="AW197" s="41">
        <v>0</v>
      </c>
      <c r="AX197" s="41">
        <v>0</v>
      </c>
      <c r="AY197" s="41">
        <v>0</v>
      </c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740</v>
      </c>
      <c r="E198" s="99" t="s">
        <v>517</v>
      </c>
      <c r="F198" s="99" t="s">
        <v>515</v>
      </c>
      <c r="G198" s="100" t="s">
        <v>742</v>
      </c>
      <c r="H198" s="100">
        <v>27980</v>
      </c>
      <c r="I198" s="99" t="s">
        <v>1017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>
        <v>0</v>
      </c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>
        <v>0</v>
      </c>
      <c r="AH198" s="41">
        <v>0</v>
      </c>
      <c r="AI198" s="41">
        <v>0</v>
      </c>
      <c r="AJ198" s="41">
        <v>0</v>
      </c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>
        <v>0</v>
      </c>
      <c r="AV198" s="41">
        <v>0</v>
      </c>
      <c r="AW198" s="41">
        <v>0</v>
      </c>
      <c r="AX198" s="41">
        <v>0</v>
      </c>
      <c r="AY198" s="41">
        <v>0</v>
      </c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740</v>
      </c>
      <c r="E199" s="99" t="s">
        <v>517</v>
      </c>
      <c r="F199" s="99" t="s">
        <v>515</v>
      </c>
      <c r="G199" s="100" t="s">
        <v>523</v>
      </c>
      <c r="H199" s="100">
        <v>26023</v>
      </c>
      <c r="I199" s="99" t="s">
        <v>958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>
        <v>0</v>
      </c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>
        <v>0</v>
      </c>
      <c r="AH199" s="41">
        <v>0</v>
      </c>
      <c r="AI199" s="41">
        <v>0</v>
      </c>
      <c r="AJ199" s="41">
        <v>0</v>
      </c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>
        <v>0</v>
      </c>
      <c r="AU199" s="41">
        <v>0</v>
      </c>
      <c r="AV199" s="41">
        <v>0</v>
      </c>
      <c r="AW199" s="41">
        <v>0</v>
      </c>
      <c r="AX199" s="41">
        <v>0</v>
      </c>
      <c r="AY199" s="41">
        <v>0</v>
      </c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740</v>
      </c>
      <c r="E200" s="99" t="s">
        <v>517</v>
      </c>
      <c r="F200" s="99" t="s">
        <v>515</v>
      </c>
      <c r="G200" s="100" t="s">
        <v>742</v>
      </c>
      <c r="H200" s="100">
        <v>19513</v>
      </c>
      <c r="I200" s="99" t="s">
        <v>857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>
        <v>0</v>
      </c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>
        <v>0</v>
      </c>
      <c r="AH200" s="41">
        <v>0</v>
      </c>
      <c r="AI200" s="41">
        <v>0</v>
      </c>
      <c r="AJ200" s="41">
        <v>0</v>
      </c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>
        <v>0</v>
      </c>
      <c r="AU200" s="41">
        <v>0</v>
      </c>
      <c r="AV200" s="41">
        <v>0</v>
      </c>
      <c r="AW200" s="41">
        <v>0</v>
      </c>
      <c r="AX200" s="41">
        <v>0</v>
      </c>
      <c r="AY200" s="41">
        <v>0</v>
      </c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740</v>
      </c>
      <c r="E201" s="99" t="s">
        <v>517</v>
      </c>
      <c r="F201" s="99" t="s">
        <v>515</v>
      </c>
      <c r="G201" s="100" t="s">
        <v>523</v>
      </c>
      <c r="H201" s="100">
        <v>11369</v>
      </c>
      <c r="I201" s="99" t="s">
        <v>752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>
        <v>0</v>
      </c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>
        <v>0</v>
      </c>
      <c r="AH201" s="41">
        <v>0</v>
      </c>
      <c r="AI201" s="41">
        <v>0</v>
      </c>
      <c r="AJ201" s="41">
        <v>0</v>
      </c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>
        <v>0</v>
      </c>
      <c r="AV201" s="41">
        <v>0</v>
      </c>
      <c r="AW201" s="41">
        <v>0</v>
      </c>
      <c r="AX201" s="41">
        <v>0</v>
      </c>
      <c r="AY201" s="41">
        <v>0</v>
      </c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511</v>
      </c>
      <c r="B202" s="99" t="s">
        <v>41</v>
      </c>
      <c r="C202" s="100"/>
      <c r="D202" s="99" t="s">
        <v>740</v>
      </c>
      <c r="E202" s="99" t="s">
        <v>740</v>
      </c>
      <c r="F202" s="99" t="s">
        <v>515</v>
      </c>
      <c r="G202" s="100" t="s">
        <v>523</v>
      </c>
      <c r="H202" s="100">
        <v>29912</v>
      </c>
      <c r="I202" s="99" t="s">
        <v>1055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>
        <v>0</v>
      </c>
      <c r="AH202" s="41">
        <v>0</v>
      </c>
      <c r="AI202" s="41">
        <v>0</v>
      </c>
      <c r="AJ202" s="41">
        <v>0</v>
      </c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>
        <v>0</v>
      </c>
      <c r="AT202" s="41">
        <v>0</v>
      </c>
      <c r="AU202" s="41">
        <v>0</v>
      </c>
      <c r="AV202" s="41">
        <v>0</v>
      </c>
      <c r="AW202" s="41">
        <v>0</v>
      </c>
      <c r="AX202" s="41">
        <v>0</v>
      </c>
      <c r="AY202" s="41">
        <v>0</v>
      </c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740</v>
      </c>
      <c r="E203" s="99" t="s">
        <v>517</v>
      </c>
      <c r="F203" s="99" t="s">
        <v>515</v>
      </c>
      <c r="G203" s="100" t="s">
        <v>523</v>
      </c>
      <c r="H203" s="100">
        <v>19316</v>
      </c>
      <c r="I203" s="99" t="s">
        <v>854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>
        <v>0</v>
      </c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>
        <v>0</v>
      </c>
      <c r="AH203" s="41">
        <v>0</v>
      </c>
      <c r="AI203" s="41">
        <v>0</v>
      </c>
      <c r="AJ203" s="41">
        <v>0</v>
      </c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>
        <v>0</v>
      </c>
      <c r="AV203" s="41">
        <v>0</v>
      </c>
      <c r="AW203" s="41">
        <v>0</v>
      </c>
      <c r="AX203" s="41">
        <v>0</v>
      </c>
      <c r="AY203" s="41">
        <v>0</v>
      </c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740</v>
      </c>
      <c r="E204" s="99" t="s">
        <v>517</v>
      </c>
      <c r="F204" s="99" t="s">
        <v>515</v>
      </c>
      <c r="G204" s="100" t="s">
        <v>523</v>
      </c>
      <c r="H204" s="100">
        <v>17317</v>
      </c>
      <c r="I204" s="99" t="s">
        <v>833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>
        <v>0</v>
      </c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>
        <v>0</v>
      </c>
      <c r="AH204" s="41">
        <v>0</v>
      </c>
      <c r="AI204" s="41">
        <v>0</v>
      </c>
      <c r="AJ204" s="41">
        <v>0</v>
      </c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>
        <v>0</v>
      </c>
      <c r="AV204" s="41">
        <v>0</v>
      </c>
      <c r="AW204" s="41">
        <v>0</v>
      </c>
      <c r="AX204" s="41">
        <v>0</v>
      </c>
      <c r="AY204" s="41">
        <v>0</v>
      </c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533</v>
      </c>
      <c r="E205" s="99" t="s">
        <v>11</v>
      </c>
      <c r="F205" s="99" t="s">
        <v>11</v>
      </c>
      <c r="G205" s="100" t="s">
        <v>521</v>
      </c>
      <c r="H205" s="100">
        <v>140</v>
      </c>
      <c r="I205" s="99" t="s">
        <v>596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>
        <v>0</v>
      </c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>
        <v>0</v>
      </c>
      <c r="AH205" s="41">
        <v>0</v>
      </c>
      <c r="AI205" s="41">
        <v>0</v>
      </c>
      <c r="AJ205" s="41">
        <v>0</v>
      </c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>
        <v>0</v>
      </c>
      <c r="AV205" s="41">
        <v>0</v>
      </c>
      <c r="AW205" s="41">
        <v>0</v>
      </c>
      <c r="AX205" s="41">
        <v>0</v>
      </c>
      <c r="AY205" s="41">
        <v>0</v>
      </c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574</v>
      </c>
      <c r="E206" s="99" t="s">
        <v>191</v>
      </c>
      <c r="F206" s="99" t="s">
        <v>340</v>
      </c>
      <c r="G206" s="100" t="s">
        <v>521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>
        <v>0</v>
      </c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>
        <v>0</v>
      </c>
      <c r="AH206" s="41">
        <v>0</v>
      </c>
      <c r="AI206" s="41">
        <v>0</v>
      </c>
      <c r="AJ206" s="41">
        <v>0</v>
      </c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>
        <v>1</v>
      </c>
      <c r="AR206" s="41">
        <v>1</v>
      </c>
      <c r="AS206" s="41">
        <v>0</v>
      </c>
      <c r="AT206" s="41">
        <v>0</v>
      </c>
      <c r="AU206" s="41">
        <v>0</v>
      </c>
      <c r="AV206" s="41">
        <v>0</v>
      </c>
      <c r="AW206" s="41">
        <v>0</v>
      </c>
      <c r="AX206" s="41">
        <v>0</v>
      </c>
      <c r="AY206" s="41">
        <v>0</v>
      </c>
      <c r="AZ206" s="93">
        <f t="shared" si="72"/>
        <v>2</v>
      </c>
      <c r="BA206" s="94">
        <v>1</v>
      </c>
      <c r="BB206" s="107">
        <f t="shared" si="73"/>
        <v>200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1</v>
      </c>
      <c r="BG206" s="48">
        <f t="shared" si="78"/>
        <v>1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2</v>
      </c>
      <c r="BQ206" s="89">
        <f t="shared" si="88"/>
        <v>2</v>
      </c>
    </row>
    <row r="207" spans="1:69" x14ac:dyDescent="0.3">
      <c r="A207" s="99" t="s">
        <v>511</v>
      </c>
      <c r="B207" s="99" t="s">
        <v>170</v>
      </c>
      <c r="C207" s="100">
        <v>404</v>
      </c>
      <c r="D207" s="99" t="s">
        <v>640</v>
      </c>
      <c r="E207" s="99" t="s">
        <v>511</v>
      </c>
      <c r="F207" s="99" t="s">
        <v>170</v>
      </c>
      <c r="G207" s="100" t="s">
        <v>521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1</v>
      </c>
      <c r="R207" s="41">
        <v>0</v>
      </c>
      <c r="S207" s="41">
        <v>0</v>
      </c>
      <c r="T207" s="41">
        <v>0</v>
      </c>
      <c r="U207" s="41">
        <v>0</v>
      </c>
      <c r="V207" s="93">
        <f t="shared" si="68"/>
        <v>1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>
        <v>0</v>
      </c>
      <c r="AH207" s="41">
        <v>0</v>
      </c>
      <c r="AI207" s="41">
        <v>0</v>
      </c>
      <c r="AJ207" s="41">
        <v>0</v>
      </c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>
        <v>1</v>
      </c>
      <c r="AV207" s="41">
        <v>0</v>
      </c>
      <c r="AW207" s="41">
        <v>0</v>
      </c>
      <c r="AX207" s="41">
        <v>0</v>
      </c>
      <c r="AY207" s="41">
        <v>0</v>
      </c>
      <c r="AZ207" s="93">
        <f t="shared" si="72"/>
        <v>1</v>
      </c>
      <c r="BA207" s="94">
        <v>0.66666666666666663</v>
      </c>
      <c r="BB207" s="107">
        <f t="shared" si="73"/>
        <v>150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2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2</v>
      </c>
      <c r="BQ207" s="89">
        <f t="shared" si="88"/>
        <v>3</v>
      </c>
    </row>
    <row r="208" spans="1:69" x14ac:dyDescent="0.3">
      <c r="A208" s="99" t="s">
        <v>5</v>
      </c>
      <c r="B208" s="99" t="s">
        <v>238</v>
      </c>
      <c r="C208" s="100"/>
      <c r="D208" s="99" t="s">
        <v>740</v>
      </c>
      <c r="E208" s="99" t="s">
        <v>740</v>
      </c>
      <c r="F208" s="99" t="s">
        <v>515</v>
      </c>
      <c r="G208" s="100" t="s">
        <v>742</v>
      </c>
      <c r="H208" s="100">
        <v>29977</v>
      </c>
      <c r="I208" s="99" t="s">
        <v>1059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>
        <v>0</v>
      </c>
      <c r="AH208" s="41">
        <v>0</v>
      </c>
      <c r="AI208" s="41">
        <v>0</v>
      </c>
      <c r="AJ208" s="41">
        <v>0</v>
      </c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>
        <v>0</v>
      </c>
      <c r="AV208" s="41">
        <v>0</v>
      </c>
      <c r="AW208" s="41">
        <v>0</v>
      </c>
      <c r="AX208" s="41">
        <v>0</v>
      </c>
      <c r="AY208" s="41">
        <v>0</v>
      </c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740</v>
      </c>
      <c r="E209" s="99" t="s">
        <v>740</v>
      </c>
      <c r="F209" s="99" t="s">
        <v>515</v>
      </c>
      <c r="G209" s="100" t="s">
        <v>742</v>
      </c>
      <c r="H209" s="100">
        <v>30010</v>
      </c>
      <c r="I209" s="99" t="s">
        <v>1060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>
        <v>0</v>
      </c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>
        <v>0</v>
      </c>
      <c r="AH209" s="41">
        <v>0</v>
      </c>
      <c r="AI209" s="41">
        <v>0</v>
      </c>
      <c r="AJ209" s="41">
        <v>0</v>
      </c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>
        <v>0</v>
      </c>
      <c r="AV209" s="41">
        <v>0</v>
      </c>
      <c r="AW209" s="41">
        <v>0</v>
      </c>
      <c r="AX209" s="41">
        <v>0</v>
      </c>
      <c r="AY209" s="41">
        <v>0</v>
      </c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740</v>
      </c>
      <c r="E210" s="99" t="s">
        <v>740</v>
      </c>
      <c r="F210" s="99" t="s">
        <v>515</v>
      </c>
      <c r="G210" s="100" t="s">
        <v>742</v>
      </c>
      <c r="H210" s="100">
        <v>29976</v>
      </c>
      <c r="I210" s="99" t="s">
        <v>1058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1">
        <v>0</v>
      </c>
      <c r="U210" s="41">
        <v>0</v>
      </c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>
        <v>0</v>
      </c>
      <c r="AI210" s="41">
        <v>0</v>
      </c>
      <c r="AJ210" s="41">
        <v>0</v>
      </c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>
        <v>0</v>
      </c>
      <c r="AV210" s="41">
        <v>0</v>
      </c>
      <c r="AW210" s="41">
        <v>0</v>
      </c>
      <c r="AX210" s="41">
        <v>0</v>
      </c>
      <c r="AY210" s="41">
        <v>0</v>
      </c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740</v>
      </c>
      <c r="E211" s="99" t="s">
        <v>740</v>
      </c>
      <c r="F211" s="99" t="s">
        <v>515</v>
      </c>
      <c r="G211" s="100" t="s">
        <v>742</v>
      </c>
      <c r="H211" s="100">
        <v>31220</v>
      </c>
      <c r="I211" s="99" t="s">
        <v>1082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>
        <v>0</v>
      </c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>
        <v>0</v>
      </c>
      <c r="AH211" s="41">
        <v>0</v>
      </c>
      <c r="AI211" s="41">
        <v>0</v>
      </c>
      <c r="AJ211" s="41">
        <v>0</v>
      </c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>
        <v>0</v>
      </c>
      <c r="AT211" s="41">
        <v>0</v>
      </c>
      <c r="AU211" s="41">
        <v>0</v>
      </c>
      <c r="AV211" s="41">
        <v>0</v>
      </c>
      <c r="AW211" s="41">
        <v>0</v>
      </c>
      <c r="AX211" s="41">
        <v>0</v>
      </c>
      <c r="AY211" s="41">
        <v>0</v>
      </c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533</v>
      </c>
      <c r="E212" s="99" t="s">
        <v>509</v>
      </c>
      <c r="F212" s="99" t="s">
        <v>456</v>
      </c>
      <c r="G212" s="100" t="s">
        <v>521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0</v>
      </c>
      <c r="U212" s="41">
        <v>0</v>
      </c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>
        <v>0</v>
      </c>
      <c r="AH212" s="41">
        <v>0</v>
      </c>
      <c r="AI212" s="41">
        <v>0</v>
      </c>
      <c r="AJ212" s="41">
        <v>0</v>
      </c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>
        <v>0</v>
      </c>
      <c r="AU212" s="41">
        <v>0</v>
      </c>
      <c r="AV212" s="41">
        <v>0</v>
      </c>
      <c r="AW212" s="41">
        <v>0</v>
      </c>
      <c r="AX212" s="41">
        <v>0</v>
      </c>
      <c r="AY212" s="41">
        <v>0</v>
      </c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511</v>
      </c>
      <c r="B213" s="99" t="s">
        <v>170</v>
      </c>
      <c r="C213" s="100">
        <v>404</v>
      </c>
      <c r="D213" s="99" t="s">
        <v>640</v>
      </c>
      <c r="E213" s="99" t="s">
        <v>511</v>
      </c>
      <c r="F213" s="99" t="s">
        <v>170</v>
      </c>
      <c r="G213" s="100" t="s">
        <v>521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12</v>
      </c>
      <c r="Q213" s="41">
        <v>0</v>
      </c>
      <c r="R213" s="41">
        <v>0</v>
      </c>
      <c r="S213" s="41">
        <v>12</v>
      </c>
      <c r="T213" s="41">
        <v>0</v>
      </c>
      <c r="U213" s="41">
        <v>13</v>
      </c>
      <c r="V213" s="93">
        <f t="shared" si="68"/>
        <v>40</v>
      </c>
      <c r="W213" s="94">
        <v>5.55</v>
      </c>
      <c r="X213" s="107">
        <f t="shared" si="69"/>
        <v>720.72072072072069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>
        <v>0</v>
      </c>
      <c r="AH213" s="41">
        <v>1</v>
      </c>
      <c r="AI213" s="41">
        <v>0</v>
      </c>
      <c r="AJ213" s="41">
        <v>0</v>
      </c>
      <c r="AK213" s="93">
        <f t="shared" si="70"/>
        <v>1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12</v>
      </c>
      <c r="AU213" s="41">
        <v>6</v>
      </c>
      <c r="AV213" s="41">
        <v>0</v>
      </c>
      <c r="AW213" s="41">
        <v>11</v>
      </c>
      <c r="AX213" s="41">
        <v>0</v>
      </c>
      <c r="AY213" s="41">
        <v>13</v>
      </c>
      <c r="AZ213" s="93">
        <f t="shared" si="72"/>
        <v>45</v>
      </c>
      <c r="BA213" s="94">
        <v>5.166666666666667</v>
      </c>
      <c r="BB213" s="107">
        <f t="shared" si="73"/>
        <v>870.96774193548379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24</v>
      </c>
      <c r="BJ213" s="48">
        <f t="shared" si="81"/>
        <v>6</v>
      </c>
      <c r="BK213" s="48">
        <f t="shared" si="82"/>
        <v>0</v>
      </c>
      <c r="BL213" s="48">
        <f t="shared" si="83"/>
        <v>24</v>
      </c>
      <c r="BM213" s="48">
        <f t="shared" si="84"/>
        <v>0</v>
      </c>
      <c r="BN213" s="48">
        <f t="shared" si="85"/>
        <v>26</v>
      </c>
      <c r="BO213" s="117">
        <f t="shared" si="86"/>
        <v>10.716666666666667</v>
      </c>
      <c r="BP213" s="87">
        <f t="shared" si="87"/>
        <v>86</v>
      </c>
      <c r="BQ213" s="89">
        <f t="shared" si="88"/>
        <v>8.0248833592534989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533</v>
      </c>
      <c r="E214" s="99" t="s">
        <v>500</v>
      </c>
      <c r="F214" s="99" t="s">
        <v>83</v>
      </c>
      <c r="G214" s="100" t="s">
        <v>521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>
        <v>0</v>
      </c>
      <c r="AH214" s="41">
        <v>0</v>
      </c>
      <c r="AI214" s="41">
        <v>0</v>
      </c>
      <c r="AJ214" s="41">
        <v>0</v>
      </c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>
        <v>0</v>
      </c>
      <c r="AV214" s="41">
        <v>0</v>
      </c>
      <c r="AW214" s="41">
        <v>0</v>
      </c>
      <c r="AX214" s="41">
        <v>0</v>
      </c>
      <c r="AY214" s="41">
        <v>0</v>
      </c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511</v>
      </c>
      <c r="B215" s="99" t="s">
        <v>58</v>
      </c>
      <c r="C215" s="100">
        <v>404</v>
      </c>
      <c r="D215" s="99" t="s">
        <v>640</v>
      </c>
      <c r="E215" s="99" t="s">
        <v>511</v>
      </c>
      <c r="F215" s="99" t="s">
        <v>58</v>
      </c>
      <c r="G215" s="100" t="s">
        <v>521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23</v>
      </c>
      <c r="S215" s="41">
        <v>9</v>
      </c>
      <c r="T215" s="41">
        <v>0</v>
      </c>
      <c r="U215" s="41">
        <v>0</v>
      </c>
      <c r="V215" s="93">
        <f t="shared" si="68"/>
        <v>32</v>
      </c>
      <c r="W215" s="94">
        <v>0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>
        <v>0</v>
      </c>
      <c r="AH215" s="41">
        <v>0</v>
      </c>
      <c r="AI215" s="41">
        <v>0</v>
      </c>
      <c r="AJ215" s="41">
        <v>0</v>
      </c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>
        <v>0</v>
      </c>
      <c r="AV215" s="41">
        <v>23</v>
      </c>
      <c r="AW215" s="41">
        <v>9</v>
      </c>
      <c r="AX215" s="41">
        <v>0</v>
      </c>
      <c r="AY215" s="41">
        <v>0</v>
      </c>
      <c r="AZ215" s="93">
        <f t="shared" si="72"/>
        <v>32</v>
      </c>
      <c r="BA215" s="94">
        <v>16</v>
      </c>
      <c r="BB215" s="107">
        <f t="shared" si="73"/>
        <v>200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46</v>
      </c>
      <c r="BL215" s="48">
        <f t="shared" si="83"/>
        <v>18</v>
      </c>
      <c r="BM215" s="48">
        <f t="shared" si="84"/>
        <v>0</v>
      </c>
      <c r="BN215" s="48">
        <f t="shared" si="85"/>
        <v>0</v>
      </c>
      <c r="BO215" s="117">
        <f t="shared" si="86"/>
        <v>16</v>
      </c>
      <c r="BP215" s="87">
        <f t="shared" si="87"/>
        <v>64</v>
      </c>
      <c r="BQ215" s="89">
        <f t="shared" si="88"/>
        <v>4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574</v>
      </c>
      <c r="E216" s="99" t="s">
        <v>191</v>
      </c>
      <c r="F216" s="99" t="s">
        <v>190</v>
      </c>
      <c r="G216" s="100" t="s">
        <v>521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>
        <v>0</v>
      </c>
      <c r="U216" s="41">
        <v>0</v>
      </c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>
        <v>0</v>
      </c>
      <c r="AH216" s="41">
        <v>0</v>
      </c>
      <c r="AI216" s="41">
        <v>0</v>
      </c>
      <c r="AJ216" s="41">
        <v>0</v>
      </c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>
        <v>0</v>
      </c>
      <c r="AV216" s="41">
        <v>0</v>
      </c>
      <c r="AW216" s="41">
        <v>0</v>
      </c>
      <c r="AX216" s="41">
        <v>0</v>
      </c>
      <c r="AY216" s="41">
        <v>0</v>
      </c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574</v>
      </c>
      <c r="E217" s="99" t="s">
        <v>191</v>
      </c>
      <c r="F217" s="99" t="s">
        <v>340</v>
      </c>
      <c r="G217" s="100" t="s">
        <v>521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>
        <v>0</v>
      </c>
      <c r="AH217" s="41">
        <v>0</v>
      </c>
      <c r="AI217" s="41">
        <v>0</v>
      </c>
      <c r="AJ217" s="41">
        <v>0</v>
      </c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>
        <v>0</v>
      </c>
      <c r="AR217" s="41">
        <v>0</v>
      </c>
      <c r="AS217" s="41">
        <v>0</v>
      </c>
      <c r="AT217" s="41">
        <v>0</v>
      </c>
      <c r="AU217" s="41">
        <v>0</v>
      </c>
      <c r="AV217" s="41">
        <v>0</v>
      </c>
      <c r="AW217" s="41">
        <v>0</v>
      </c>
      <c r="AX217" s="41">
        <v>0</v>
      </c>
      <c r="AY217" s="41">
        <v>0</v>
      </c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606</v>
      </c>
      <c r="E218" s="99" t="s">
        <v>69</v>
      </c>
      <c r="F218" s="99" t="s">
        <v>201</v>
      </c>
      <c r="G218" s="100" t="s">
        <v>521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>
        <v>0</v>
      </c>
      <c r="V218" s="93">
        <f t="shared" si="68"/>
        <v>0</v>
      </c>
      <c r="W218" s="94">
        <v>0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>
        <v>0</v>
      </c>
      <c r="AH218" s="41">
        <v>0</v>
      </c>
      <c r="AI218" s="41">
        <v>0</v>
      </c>
      <c r="AJ218" s="41">
        <v>0</v>
      </c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1</v>
      </c>
      <c r="AU218" s="41">
        <v>0</v>
      </c>
      <c r="AV218" s="41">
        <v>0</v>
      </c>
      <c r="AW218" s="41">
        <v>0</v>
      </c>
      <c r="AX218" s="41">
        <v>0</v>
      </c>
      <c r="AY218" s="41">
        <v>0</v>
      </c>
      <c r="AZ218" s="93">
        <f t="shared" si="72"/>
        <v>1</v>
      </c>
      <c r="BA218" s="94">
        <v>0.66666666666666663</v>
      </c>
      <c r="BB218" s="107">
        <f t="shared" si="73"/>
        <v>150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1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0.66666666666666663</v>
      </c>
      <c r="BP218" s="87">
        <f t="shared" si="87"/>
        <v>1</v>
      </c>
      <c r="BQ218" s="89">
        <f t="shared" si="88"/>
        <v>1.5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574</v>
      </c>
      <c r="E219" s="99" t="s">
        <v>191</v>
      </c>
      <c r="F219" s="99" t="s">
        <v>340</v>
      </c>
      <c r="G219" s="100" t="s">
        <v>521</v>
      </c>
      <c r="H219" s="100">
        <v>26116</v>
      </c>
      <c r="I219" s="99" t="s">
        <v>966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>
        <v>0</v>
      </c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>
        <v>0</v>
      </c>
      <c r="AH219" s="41">
        <v>0</v>
      </c>
      <c r="AI219" s="41">
        <v>0</v>
      </c>
      <c r="AJ219" s="41">
        <v>0</v>
      </c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2</v>
      </c>
      <c r="AU219" s="41">
        <v>0</v>
      </c>
      <c r="AV219" s="41">
        <v>0</v>
      </c>
      <c r="AW219" s="41">
        <v>0</v>
      </c>
      <c r="AX219" s="41">
        <v>0</v>
      </c>
      <c r="AY219" s="41">
        <v>0</v>
      </c>
      <c r="AZ219" s="93">
        <f t="shared" si="72"/>
        <v>2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2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2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740</v>
      </c>
      <c r="E220" s="99" t="s">
        <v>517</v>
      </c>
      <c r="F220" s="99" t="s">
        <v>515</v>
      </c>
      <c r="G220" s="100" t="s">
        <v>521</v>
      </c>
      <c r="H220" s="100">
        <v>25222</v>
      </c>
      <c r="I220" s="99" t="s">
        <v>910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>
        <v>0</v>
      </c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>
        <v>0</v>
      </c>
      <c r="AH220" s="41">
        <v>0</v>
      </c>
      <c r="AI220" s="41">
        <v>0</v>
      </c>
      <c r="AJ220" s="41">
        <v>0</v>
      </c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>
        <v>0</v>
      </c>
      <c r="AV220" s="41">
        <v>0</v>
      </c>
      <c r="AW220" s="41">
        <v>0</v>
      </c>
      <c r="AX220" s="41">
        <v>0</v>
      </c>
      <c r="AY220" s="41">
        <v>0</v>
      </c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533</v>
      </c>
      <c r="E221" s="99" t="s">
        <v>509</v>
      </c>
      <c r="F221" s="99" t="s">
        <v>238</v>
      </c>
      <c r="G221" s="100" t="s">
        <v>540</v>
      </c>
      <c r="H221" s="100">
        <v>17</v>
      </c>
      <c r="I221" s="99" t="s">
        <v>545</v>
      </c>
      <c r="J221" s="41">
        <v>0</v>
      </c>
      <c r="K221" s="41">
        <v>1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1</v>
      </c>
      <c r="R221" s="41">
        <v>0</v>
      </c>
      <c r="S221" s="41">
        <v>0</v>
      </c>
      <c r="T221" s="41">
        <v>0</v>
      </c>
      <c r="U221" s="41">
        <v>0</v>
      </c>
      <c r="V221" s="93">
        <f t="shared" si="68"/>
        <v>2</v>
      </c>
      <c r="W221" s="94">
        <v>1.85</v>
      </c>
      <c r="X221" s="107">
        <f t="shared" si="69"/>
        <v>108.1081081081081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>
        <v>0</v>
      </c>
      <c r="AG221" s="41">
        <v>0</v>
      </c>
      <c r="AH221" s="41">
        <v>0</v>
      </c>
      <c r="AI221" s="41">
        <v>0</v>
      </c>
      <c r="AJ221" s="41">
        <v>0</v>
      </c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>
        <v>1</v>
      </c>
      <c r="AV221" s="41">
        <v>0</v>
      </c>
      <c r="AW221" s="41">
        <v>0</v>
      </c>
      <c r="AX221" s="41">
        <v>0</v>
      </c>
      <c r="AY221" s="41">
        <v>0</v>
      </c>
      <c r="AZ221" s="93">
        <f t="shared" si="72"/>
        <v>2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2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1.85</v>
      </c>
      <c r="BP221" s="87">
        <f t="shared" si="87"/>
        <v>4</v>
      </c>
      <c r="BQ221" s="89">
        <f t="shared" si="88"/>
        <v>2.1621621621621618</v>
      </c>
    </row>
    <row r="222" spans="1:69" x14ac:dyDescent="0.3">
      <c r="A222" s="99" t="s">
        <v>511</v>
      </c>
      <c r="B222" s="99" t="s">
        <v>170</v>
      </c>
      <c r="C222" s="100">
        <v>404</v>
      </c>
      <c r="D222" s="99" t="s">
        <v>640</v>
      </c>
      <c r="E222" s="99" t="s">
        <v>511</v>
      </c>
      <c r="F222" s="99" t="s">
        <v>170</v>
      </c>
      <c r="G222" s="100" t="s">
        <v>521</v>
      </c>
      <c r="H222" s="100">
        <v>24414</v>
      </c>
      <c r="I222" s="99" t="s">
        <v>898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3</v>
      </c>
      <c r="Q222" s="41">
        <v>0</v>
      </c>
      <c r="R222" s="41">
        <v>0</v>
      </c>
      <c r="S222" s="41">
        <v>8</v>
      </c>
      <c r="T222" s="41">
        <v>1</v>
      </c>
      <c r="U222" s="41">
        <v>0</v>
      </c>
      <c r="V222" s="93">
        <f t="shared" si="68"/>
        <v>12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1</v>
      </c>
      <c r="AF222" s="41">
        <v>0</v>
      </c>
      <c r="AG222" s="41">
        <v>0</v>
      </c>
      <c r="AH222" s="41">
        <v>0</v>
      </c>
      <c r="AI222" s="41">
        <v>0</v>
      </c>
      <c r="AJ222" s="41">
        <v>0</v>
      </c>
      <c r="AK222" s="93">
        <f t="shared" si="70"/>
        <v>1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>
        <v>0</v>
      </c>
      <c r="AT222" s="41">
        <v>4</v>
      </c>
      <c r="AU222" s="41">
        <v>0</v>
      </c>
      <c r="AV222" s="41">
        <v>0</v>
      </c>
      <c r="AW222" s="41">
        <v>8</v>
      </c>
      <c r="AX222" s="41">
        <v>1</v>
      </c>
      <c r="AY222" s="41">
        <v>0</v>
      </c>
      <c r="AZ222" s="93">
        <f t="shared" si="72"/>
        <v>13</v>
      </c>
      <c r="BA222" s="94">
        <v>3</v>
      </c>
      <c r="BB222" s="107">
        <f t="shared" si="73"/>
        <v>433.33333333333331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8</v>
      </c>
      <c r="BJ222" s="48">
        <f t="shared" si="81"/>
        <v>0</v>
      </c>
      <c r="BK222" s="48">
        <f t="shared" si="82"/>
        <v>0</v>
      </c>
      <c r="BL222" s="48">
        <f t="shared" si="83"/>
        <v>16</v>
      </c>
      <c r="BM222" s="48">
        <f t="shared" si="84"/>
        <v>2</v>
      </c>
      <c r="BN222" s="48">
        <f t="shared" si="85"/>
        <v>0</v>
      </c>
      <c r="BO222" s="117">
        <f t="shared" si="86"/>
        <v>3</v>
      </c>
      <c r="BP222" s="87">
        <f t="shared" si="87"/>
        <v>26</v>
      </c>
      <c r="BQ222" s="89">
        <f t="shared" si="88"/>
        <v>8.6666666666666661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627</v>
      </c>
      <c r="E223" s="99" t="s">
        <v>460</v>
      </c>
      <c r="F223" s="99" t="s">
        <v>383</v>
      </c>
      <c r="G223" s="100" t="s">
        <v>521</v>
      </c>
      <c r="H223" s="100">
        <v>26697</v>
      </c>
      <c r="I223" s="99" t="s">
        <v>993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>
        <v>0</v>
      </c>
      <c r="U223" s="41">
        <v>0</v>
      </c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>
        <v>0</v>
      </c>
      <c r="AH223" s="41">
        <v>0</v>
      </c>
      <c r="AI223" s="41">
        <v>0</v>
      </c>
      <c r="AJ223" s="41">
        <v>0</v>
      </c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>
        <v>0</v>
      </c>
      <c r="AV223" s="41">
        <v>0</v>
      </c>
      <c r="AW223" s="41">
        <v>0</v>
      </c>
      <c r="AX223" s="41">
        <v>0</v>
      </c>
      <c r="AY223" s="41">
        <v>0</v>
      </c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627</v>
      </c>
      <c r="E224" s="99" t="s">
        <v>460</v>
      </c>
      <c r="F224" s="99" t="s">
        <v>383</v>
      </c>
      <c r="G224" s="100" t="s">
        <v>521</v>
      </c>
      <c r="H224" s="100">
        <v>26168</v>
      </c>
      <c r="I224" s="99" t="s">
        <v>971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>
        <v>0</v>
      </c>
      <c r="U224" s="41">
        <v>0</v>
      </c>
      <c r="V224" s="93">
        <f t="shared" si="68"/>
        <v>0</v>
      </c>
      <c r="W224" s="94">
        <v>1.85</v>
      </c>
      <c r="X224" s="107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>
        <v>0</v>
      </c>
      <c r="AG224" s="41">
        <v>0</v>
      </c>
      <c r="AH224" s="41">
        <v>0</v>
      </c>
      <c r="AI224" s="41">
        <v>0</v>
      </c>
      <c r="AJ224" s="41">
        <v>0</v>
      </c>
      <c r="AK224" s="93">
        <f t="shared" si="70"/>
        <v>0</v>
      </c>
      <c r="AL224" s="94">
        <v>0</v>
      </c>
      <c r="AM224" s="107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>
        <v>0</v>
      </c>
      <c r="AV224" s="41">
        <v>0</v>
      </c>
      <c r="AW224" s="41">
        <v>0</v>
      </c>
      <c r="AX224" s="41">
        <v>0</v>
      </c>
      <c r="AY224" s="41">
        <v>0</v>
      </c>
      <c r="AZ224" s="93">
        <f t="shared" si="72"/>
        <v>0</v>
      </c>
      <c r="BA224" s="94">
        <v>0.5</v>
      </c>
      <c r="BB224" s="107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2.35</v>
      </c>
      <c r="BP224" s="87">
        <f t="shared" si="87"/>
        <v>0</v>
      </c>
      <c r="BQ224" s="89">
        <f t="shared" si="88"/>
        <v>0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627</v>
      </c>
      <c r="E225" s="99" t="s">
        <v>460</v>
      </c>
      <c r="F225" s="99" t="s">
        <v>383</v>
      </c>
      <c r="G225" s="100" t="s">
        <v>521</v>
      </c>
      <c r="H225" s="100">
        <v>26167</v>
      </c>
      <c r="I225" s="99" t="s">
        <v>970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>
        <v>0</v>
      </c>
      <c r="T225" s="41">
        <v>0</v>
      </c>
      <c r="U225" s="41">
        <v>0</v>
      </c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>
        <v>0</v>
      </c>
      <c r="AG225" s="41">
        <v>0</v>
      </c>
      <c r="AH225" s="41">
        <v>0</v>
      </c>
      <c r="AI225" s="41">
        <v>0</v>
      </c>
      <c r="AJ225" s="41">
        <v>0</v>
      </c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>
        <v>0</v>
      </c>
      <c r="AS225" s="41">
        <v>0</v>
      </c>
      <c r="AT225" s="41">
        <v>0</v>
      </c>
      <c r="AU225" s="41">
        <v>0</v>
      </c>
      <c r="AV225" s="41">
        <v>0</v>
      </c>
      <c r="AW225" s="41">
        <v>0</v>
      </c>
      <c r="AX225" s="41">
        <v>0</v>
      </c>
      <c r="AY225" s="41">
        <v>0</v>
      </c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511</v>
      </c>
      <c r="B226" s="99" t="s">
        <v>58</v>
      </c>
      <c r="C226" s="100">
        <v>404</v>
      </c>
      <c r="D226" s="99" t="s">
        <v>640</v>
      </c>
      <c r="E226" s="99" t="s">
        <v>511</v>
      </c>
      <c r="F226" s="99" t="s">
        <v>58</v>
      </c>
      <c r="G226" s="100" t="s">
        <v>540</v>
      </c>
      <c r="H226" s="100">
        <v>240</v>
      </c>
      <c r="I226" s="99" t="s">
        <v>680</v>
      </c>
      <c r="J226" s="41">
        <v>1</v>
      </c>
      <c r="K226" s="41">
        <v>3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1</v>
      </c>
      <c r="T226" s="41">
        <v>2</v>
      </c>
      <c r="U226" s="41">
        <v>1</v>
      </c>
      <c r="V226" s="93">
        <f t="shared" si="68"/>
        <v>8</v>
      </c>
      <c r="W226" s="94">
        <v>7.4</v>
      </c>
      <c r="X226" s="107">
        <f t="shared" si="69"/>
        <v>108.1081081081081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>
        <v>0</v>
      </c>
      <c r="AG226" s="41">
        <v>0</v>
      </c>
      <c r="AH226" s="41">
        <v>0</v>
      </c>
      <c r="AI226" s="41">
        <v>0</v>
      </c>
      <c r="AJ226" s="41">
        <v>0</v>
      </c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5</v>
      </c>
      <c r="AP226" s="41">
        <v>1</v>
      </c>
      <c r="AQ226" s="41">
        <v>1</v>
      </c>
      <c r="AR226" s="41">
        <v>0</v>
      </c>
      <c r="AS226" s="41">
        <v>3</v>
      </c>
      <c r="AT226" s="41">
        <v>0</v>
      </c>
      <c r="AU226" s="41">
        <v>1</v>
      </c>
      <c r="AV226" s="41">
        <v>0</v>
      </c>
      <c r="AW226" s="41">
        <v>1</v>
      </c>
      <c r="AX226" s="41">
        <v>5</v>
      </c>
      <c r="AY226" s="41">
        <v>1</v>
      </c>
      <c r="AZ226" s="93">
        <f t="shared" si="72"/>
        <v>21</v>
      </c>
      <c r="BA226" s="94">
        <v>15.666666666666666</v>
      </c>
      <c r="BB226" s="107">
        <f t="shared" si="73"/>
        <v>134.04255319148936</v>
      </c>
      <c r="BC226" s="48">
        <f t="shared" si="74"/>
        <v>4</v>
      </c>
      <c r="BD226" s="48">
        <f t="shared" si="75"/>
        <v>8</v>
      </c>
      <c r="BE226" s="48">
        <f t="shared" si="76"/>
        <v>1</v>
      </c>
      <c r="BF226" s="48">
        <f t="shared" si="77"/>
        <v>1</v>
      </c>
      <c r="BG226" s="48">
        <f t="shared" si="78"/>
        <v>0</v>
      </c>
      <c r="BH226" s="48">
        <f t="shared" si="79"/>
        <v>3</v>
      </c>
      <c r="BI226" s="48">
        <f t="shared" si="80"/>
        <v>0</v>
      </c>
      <c r="BJ226" s="48">
        <f t="shared" si="81"/>
        <v>1</v>
      </c>
      <c r="BK226" s="48">
        <f t="shared" si="82"/>
        <v>0</v>
      </c>
      <c r="BL226" s="48">
        <f t="shared" si="83"/>
        <v>2</v>
      </c>
      <c r="BM226" s="48">
        <f t="shared" si="84"/>
        <v>7</v>
      </c>
      <c r="BN226" s="48">
        <f t="shared" si="85"/>
        <v>2</v>
      </c>
      <c r="BO226" s="117">
        <f t="shared" si="86"/>
        <v>23.066666666666666</v>
      </c>
      <c r="BP226" s="87">
        <f t="shared" si="87"/>
        <v>29</v>
      </c>
      <c r="BQ226" s="89">
        <f t="shared" si="88"/>
        <v>1.2572254335260116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533</v>
      </c>
      <c r="E227" s="99" t="s">
        <v>500</v>
      </c>
      <c r="F227" s="99" t="s">
        <v>180</v>
      </c>
      <c r="G227" s="100" t="s">
        <v>540</v>
      </c>
      <c r="H227" s="100">
        <v>285</v>
      </c>
      <c r="I227" s="99" t="s">
        <v>697</v>
      </c>
      <c r="J227" s="41">
        <v>0</v>
      </c>
      <c r="K227" s="41">
        <v>0</v>
      </c>
      <c r="L227" s="41">
        <v>1</v>
      </c>
      <c r="M227" s="41">
        <v>0</v>
      </c>
      <c r="N227" s="41">
        <v>0</v>
      </c>
      <c r="O227" s="41">
        <v>2</v>
      </c>
      <c r="P227" s="41">
        <v>2</v>
      </c>
      <c r="Q227" s="41">
        <v>0</v>
      </c>
      <c r="R227" s="41">
        <v>1</v>
      </c>
      <c r="S227" s="41">
        <v>0</v>
      </c>
      <c r="T227" s="41">
        <v>2</v>
      </c>
      <c r="U227" s="41">
        <v>0</v>
      </c>
      <c r="V227" s="93">
        <f t="shared" si="68"/>
        <v>8</v>
      </c>
      <c r="W227" s="94">
        <v>5.55</v>
      </c>
      <c r="X227" s="107">
        <f t="shared" si="69"/>
        <v>144.14414414414415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>
        <v>0</v>
      </c>
      <c r="AG227" s="41">
        <v>0</v>
      </c>
      <c r="AH227" s="41">
        <v>0</v>
      </c>
      <c r="AI227" s="41">
        <v>0</v>
      </c>
      <c r="AJ227" s="41">
        <v>0</v>
      </c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1</v>
      </c>
      <c r="AQ227" s="41">
        <v>3</v>
      </c>
      <c r="AR227" s="41">
        <v>0</v>
      </c>
      <c r="AS227" s="41">
        <v>2</v>
      </c>
      <c r="AT227" s="41">
        <v>2</v>
      </c>
      <c r="AU227" s="41">
        <v>0</v>
      </c>
      <c r="AV227" s="41">
        <v>1</v>
      </c>
      <c r="AW227" s="41">
        <v>0</v>
      </c>
      <c r="AX227" s="41">
        <v>3</v>
      </c>
      <c r="AY227" s="41">
        <v>3</v>
      </c>
      <c r="AZ227" s="93">
        <f t="shared" si="72"/>
        <v>15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2</v>
      </c>
      <c r="BF227" s="48">
        <f t="shared" si="77"/>
        <v>3</v>
      </c>
      <c r="BG227" s="48">
        <f t="shared" si="78"/>
        <v>0</v>
      </c>
      <c r="BH227" s="48">
        <f t="shared" si="79"/>
        <v>4</v>
      </c>
      <c r="BI227" s="48">
        <f t="shared" si="80"/>
        <v>4</v>
      </c>
      <c r="BJ227" s="48">
        <f t="shared" si="81"/>
        <v>0</v>
      </c>
      <c r="BK227" s="48">
        <f t="shared" si="82"/>
        <v>2</v>
      </c>
      <c r="BL227" s="48">
        <f t="shared" si="83"/>
        <v>0</v>
      </c>
      <c r="BM227" s="48">
        <f t="shared" si="84"/>
        <v>5</v>
      </c>
      <c r="BN227" s="48">
        <f t="shared" si="85"/>
        <v>3</v>
      </c>
      <c r="BO227" s="117">
        <f t="shared" si="86"/>
        <v>5.55</v>
      </c>
      <c r="BP227" s="87">
        <f t="shared" si="87"/>
        <v>23</v>
      </c>
      <c r="BQ227" s="89">
        <f t="shared" si="88"/>
        <v>4.1441441441441444</v>
      </c>
    </row>
    <row r="228" spans="1:69" x14ac:dyDescent="0.3">
      <c r="A228" s="99" t="s">
        <v>511</v>
      </c>
      <c r="B228" s="99" t="s">
        <v>170</v>
      </c>
      <c r="C228" s="100">
        <v>404</v>
      </c>
      <c r="D228" s="99" t="s">
        <v>640</v>
      </c>
      <c r="E228" s="99" t="s">
        <v>511</v>
      </c>
      <c r="F228" s="99" t="s">
        <v>170</v>
      </c>
      <c r="G228" s="100" t="s">
        <v>540</v>
      </c>
      <c r="H228" s="100">
        <v>251</v>
      </c>
      <c r="I228" s="99" t="s">
        <v>683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2</v>
      </c>
      <c r="R228" s="41">
        <v>0</v>
      </c>
      <c r="S228" s="41">
        <v>1</v>
      </c>
      <c r="T228" s="41">
        <v>0</v>
      </c>
      <c r="U228" s="41">
        <v>7</v>
      </c>
      <c r="V228" s="93">
        <f t="shared" si="68"/>
        <v>10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>
        <v>0</v>
      </c>
      <c r="AG228" s="41">
        <v>0</v>
      </c>
      <c r="AH228" s="41">
        <v>0</v>
      </c>
      <c r="AI228" s="41">
        <v>0</v>
      </c>
      <c r="AJ228" s="41">
        <v>0</v>
      </c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</v>
      </c>
      <c r="AS228" s="41">
        <v>1</v>
      </c>
      <c r="AT228" s="41">
        <v>2</v>
      </c>
      <c r="AU228" s="41">
        <v>2</v>
      </c>
      <c r="AV228" s="41">
        <v>2</v>
      </c>
      <c r="AW228" s="41">
        <v>1</v>
      </c>
      <c r="AX228" s="41">
        <v>1</v>
      </c>
      <c r="AY228" s="41">
        <v>8</v>
      </c>
      <c r="AZ228" s="93">
        <f t="shared" si="72"/>
        <v>17</v>
      </c>
      <c r="BA228" s="94">
        <v>0.5</v>
      </c>
      <c r="BB228" s="107">
        <f t="shared" si="73"/>
        <v>3400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1</v>
      </c>
      <c r="BI228" s="48">
        <f t="shared" si="80"/>
        <v>2</v>
      </c>
      <c r="BJ228" s="48">
        <f t="shared" si="81"/>
        <v>4</v>
      </c>
      <c r="BK228" s="48">
        <f t="shared" si="82"/>
        <v>2</v>
      </c>
      <c r="BL228" s="48">
        <f t="shared" si="83"/>
        <v>2</v>
      </c>
      <c r="BM228" s="48">
        <f t="shared" si="84"/>
        <v>1</v>
      </c>
      <c r="BN228" s="48">
        <f t="shared" si="85"/>
        <v>15</v>
      </c>
      <c r="BO228" s="117">
        <f t="shared" si="86"/>
        <v>0.5</v>
      </c>
      <c r="BP228" s="87">
        <f t="shared" si="87"/>
        <v>27</v>
      </c>
      <c r="BQ228" s="89">
        <f t="shared" si="88"/>
        <v>54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627</v>
      </c>
      <c r="E229" s="99" t="s">
        <v>460</v>
      </c>
      <c r="F229" s="99" t="s">
        <v>292</v>
      </c>
      <c r="G229" s="100" t="s">
        <v>540</v>
      </c>
      <c r="H229" s="100">
        <v>15657</v>
      </c>
      <c r="I229" s="99" t="s">
        <v>822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>
        <v>0</v>
      </c>
      <c r="U229" s="41">
        <v>0</v>
      </c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>
        <v>0</v>
      </c>
      <c r="AG229" s="41">
        <v>0</v>
      </c>
      <c r="AH229" s="41">
        <v>0</v>
      </c>
      <c r="AI229" s="41">
        <v>0</v>
      </c>
      <c r="AJ229" s="41">
        <v>0</v>
      </c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>
        <v>0</v>
      </c>
      <c r="AV229" s="41">
        <v>0</v>
      </c>
      <c r="AW229" s="41">
        <v>0</v>
      </c>
      <c r="AX229" s="41">
        <v>0</v>
      </c>
      <c r="AY229" s="41">
        <v>0</v>
      </c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533</v>
      </c>
      <c r="E230" s="99" t="s">
        <v>509</v>
      </c>
      <c r="F230" s="99" t="s">
        <v>455</v>
      </c>
      <c r="G230" s="100" t="s">
        <v>540</v>
      </c>
      <c r="H230" s="100">
        <v>15</v>
      </c>
      <c r="I230" s="99" t="s">
        <v>544</v>
      </c>
      <c r="J230" s="41">
        <v>0</v>
      </c>
      <c r="K230" s="41">
        <v>3</v>
      </c>
      <c r="L230" s="41">
        <v>0</v>
      </c>
      <c r="M230" s="41">
        <v>0</v>
      </c>
      <c r="N230" s="41">
        <v>0</v>
      </c>
      <c r="O230" s="41">
        <v>1</v>
      </c>
      <c r="P230" s="41">
        <v>0</v>
      </c>
      <c r="Q230" s="41">
        <v>0</v>
      </c>
      <c r="R230" s="41">
        <v>0</v>
      </c>
      <c r="S230" s="41">
        <v>0</v>
      </c>
      <c r="T230" s="41">
        <v>0</v>
      </c>
      <c r="U230" s="41">
        <v>0</v>
      </c>
      <c r="V230" s="93">
        <f t="shared" si="68"/>
        <v>4</v>
      </c>
      <c r="W230" s="94">
        <v>5.55</v>
      </c>
      <c r="X230" s="107">
        <f t="shared" si="69"/>
        <v>72.072072072072075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>
        <v>0</v>
      </c>
      <c r="AG230" s="41">
        <v>0</v>
      </c>
      <c r="AH230" s="41">
        <v>0</v>
      </c>
      <c r="AI230" s="41">
        <v>0</v>
      </c>
      <c r="AJ230" s="41">
        <v>0</v>
      </c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>
        <v>1</v>
      </c>
      <c r="AR230" s="41">
        <v>1</v>
      </c>
      <c r="AS230" s="41">
        <v>1</v>
      </c>
      <c r="AT230" s="41">
        <v>0</v>
      </c>
      <c r="AU230" s="41">
        <v>1</v>
      </c>
      <c r="AV230" s="41">
        <v>0</v>
      </c>
      <c r="AW230" s="41">
        <v>0</v>
      </c>
      <c r="AX230" s="41">
        <v>0</v>
      </c>
      <c r="AY230" s="41">
        <v>0</v>
      </c>
      <c r="AZ230" s="93">
        <f t="shared" si="72"/>
        <v>8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1</v>
      </c>
      <c r="BG230" s="48">
        <f t="shared" si="78"/>
        <v>1</v>
      </c>
      <c r="BH230" s="48">
        <f t="shared" si="79"/>
        <v>2</v>
      </c>
      <c r="BI230" s="48">
        <f t="shared" si="80"/>
        <v>0</v>
      </c>
      <c r="BJ230" s="48">
        <f t="shared" si="81"/>
        <v>1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5.55</v>
      </c>
      <c r="BP230" s="87">
        <f t="shared" si="87"/>
        <v>12</v>
      </c>
      <c r="BQ230" s="89">
        <f t="shared" si="88"/>
        <v>2.1621621621621623</v>
      </c>
    </row>
    <row r="231" spans="1:69" x14ac:dyDescent="0.3">
      <c r="A231" s="99" t="s">
        <v>511</v>
      </c>
      <c r="B231" s="99" t="s">
        <v>217</v>
      </c>
      <c r="C231" s="100">
        <v>404</v>
      </c>
      <c r="D231" s="99" t="s">
        <v>640</v>
      </c>
      <c r="E231" s="99" t="s">
        <v>511</v>
      </c>
      <c r="F231" s="99" t="s">
        <v>217</v>
      </c>
      <c r="G231" s="100" t="s">
        <v>540</v>
      </c>
      <c r="H231" s="100">
        <v>261</v>
      </c>
      <c r="I231" s="99" t="s">
        <v>687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1</v>
      </c>
      <c r="P231" s="41">
        <v>5</v>
      </c>
      <c r="Q231" s="41">
        <v>0</v>
      </c>
      <c r="R231" s="41">
        <v>0</v>
      </c>
      <c r="S231" s="41">
        <v>0</v>
      </c>
      <c r="T231" s="41">
        <v>0</v>
      </c>
      <c r="U231" s="41">
        <v>0</v>
      </c>
      <c r="V231" s="93">
        <f t="shared" si="68"/>
        <v>6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0</v>
      </c>
      <c r="AG231" s="41">
        <v>0</v>
      </c>
      <c r="AH231" s="41">
        <v>0</v>
      </c>
      <c r="AI231" s="41">
        <v>0</v>
      </c>
      <c r="AJ231" s="41">
        <v>0</v>
      </c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>
        <v>1</v>
      </c>
      <c r="AT231" s="41">
        <v>5</v>
      </c>
      <c r="AU231" s="41">
        <v>0</v>
      </c>
      <c r="AV231" s="41">
        <v>0</v>
      </c>
      <c r="AW231" s="41">
        <v>0</v>
      </c>
      <c r="AX231" s="41">
        <v>0</v>
      </c>
      <c r="AY231" s="41">
        <v>0</v>
      </c>
      <c r="AZ231" s="93">
        <f t="shared" si="72"/>
        <v>6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2</v>
      </c>
      <c r="BI231" s="48">
        <f t="shared" si="80"/>
        <v>10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12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574</v>
      </c>
      <c r="E232" s="99" t="s">
        <v>191</v>
      </c>
      <c r="F232" s="99" t="s">
        <v>190</v>
      </c>
      <c r="G232" s="100" t="s">
        <v>540</v>
      </c>
      <c r="H232" s="100">
        <v>93</v>
      </c>
      <c r="I232" s="99" t="s">
        <v>576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1</v>
      </c>
      <c r="U232" s="41">
        <v>0</v>
      </c>
      <c r="V232" s="93">
        <f t="shared" si="68"/>
        <v>1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>
        <v>0</v>
      </c>
      <c r="AG232" s="41">
        <v>0</v>
      </c>
      <c r="AH232" s="41">
        <v>0</v>
      </c>
      <c r="AI232" s="41">
        <v>0</v>
      </c>
      <c r="AJ232" s="41">
        <v>0</v>
      </c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</v>
      </c>
      <c r="AS232" s="41">
        <v>0</v>
      </c>
      <c r="AT232" s="41">
        <v>1</v>
      </c>
      <c r="AU232" s="41">
        <v>0</v>
      </c>
      <c r="AV232" s="41">
        <v>1</v>
      </c>
      <c r="AW232" s="41">
        <v>0</v>
      </c>
      <c r="AX232" s="41">
        <v>0</v>
      </c>
      <c r="AY232" s="41">
        <v>0</v>
      </c>
      <c r="AZ232" s="93">
        <f t="shared" si="72"/>
        <v>2</v>
      </c>
      <c r="BA232" s="94">
        <v>4.5</v>
      </c>
      <c r="BB232" s="107">
        <f t="shared" si="73"/>
        <v>44.444444444444443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1</v>
      </c>
      <c r="BJ232" s="48">
        <f t="shared" si="81"/>
        <v>0</v>
      </c>
      <c r="BK232" s="48">
        <f t="shared" si="82"/>
        <v>1</v>
      </c>
      <c r="BL232" s="48">
        <f t="shared" si="83"/>
        <v>0</v>
      </c>
      <c r="BM232" s="48">
        <f t="shared" si="84"/>
        <v>1</v>
      </c>
      <c r="BN232" s="48">
        <f t="shared" si="85"/>
        <v>0</v>
      </c>
      <c r="BO232" s="117">
        <f t="shared" si="86"/>
        <v>4.5</v>
      </c>
      <c r="BP232" s="87">
        <f t="shared" si="87"/>
        <v>3</v>
      </c>
      <c r="BQ232" s="89">
        <f t="shared" si="88"/>
        <v>0.66666666666666663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533</v>
      </c>
      <c r="E233" s="99" t="s">
        <v>500</v>
      </c>
      <c r="F233" s="99" t="s">
        <v>180</v>
      </c>
      <c r="G233" s="100" t="s">
        <v>540</v>
      </c>
      <c r="H233" s="100">
        <v>74</v>
      </c>
      <c r="I233" s="99" t="s">
        <v>565</v>
      </c>
      <c r="J233" s="41">
        <v>0</v>
      </c>
      <c r="K233" s="41">
        <v>0</v>
      </c>
      <c r="L233" s="41">
        <v>1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>
        <v>0</v>
      </c>
      <c r="U233" s="41">
        <v>0</v>
      </c>
      <c r="V233" s="93">
        <f t="shared" si="68"/>
        <v>1</v>
      </c>
      <c r="W233" s="94">
        <v>1.85</v>
      </c>
      <c r="X233" s="107">
        <f t="shared" si="69"/>
        <v>54.054054054054049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>
        <v>0</v>
      </c>
      <c r="AG233" s="41">
        <v>0</v>
      </c>
      <c r="AH233" s="41">
        <v>0</v>
      </c>
      <c r="AI233" s="41">
        <v>0</v>
      </c>
      <c r="AJ233" s="41">
        <v>0</v>
      </c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2</v>
      </c>
      <c r="AQ233" s="41">
        <v>4</v>
      </c>
      <c r="AR233" s="41">
        <v>1</v>
      </c>
      <c r="AS233" s="41">
        <v>0</v>
      </c>
      <c r="AT233" s="41">
        <v>0</v>
      </c>
      <c r="AU233" s="41">
        <v>0</v>
      </c>
      <c r="AV233" s="41">
        <v>0</v>
      </c>
      <c r="AW233" s="41">
        <v>0</v>
      </c>
      <c r="AX233" s="41">
        <v>0</v>
      </c>
      <c r="AY233" s="41">
        <v>0</v>
      </c>
      <c r="AZ233" s="93">
        <f t="shared" si="72"/>
        <v>7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3</v>
      </c>
      <c r="BF233" s="48">
        <f t="shared" si="77"/>
        <v>4</v>
      </c>
      <c r="BG233" s="48">
        <f t="shared" si="78"/>
        <v>1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1.85</v>
      </c>
      <c r="BP233" s="87">
        <f t="shared" si="87"/>
        <v>8</v>
      </c>
      <c r="BQ233" s="89">
        <f t="shared" si="88"/>
        <v>4.3243243243243237</v>
      </c>
    </row>
    <row r="234" spans="1:69" x14ac:dyDescent="0.3">
      <c r="A234" s="99" t="s">
        <v>511</v>
      </c>
      <c r="B234" s="99" t="s">
        <v>16</v>
      </c>
      <c r="C234" s="100">
        <v>404</v>
      </c>
      <c r="D234" s="99" t="s">
        <v>640</v>
      </c>
      <c r="E234" s="99" t="s">
        <v>511</v>
      </c>
      <c r="F234" s="99" t="s">
        <v>16</v>
      </c>
      <c r="G234" s="100" t="s">
        <v>540</v>
      </c>
      <c r="H234" s="100">
        <v>264</v>
      </c>
      <c r="I234" s="99" t="s">
        <v>689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7</v>
      </c>
      <c r="S234" s="41">
        <v>21</v>
      </c>
      <c r="T234" s="41">
        <v>0</v>
      </c>
      <c r="U234" s="41">
        <v>0</v>
      </c>
      <c r="V234" s="93">
        <f t="shared" si="68"/>
        <v>28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>
        <v>0</v>
      </c>
      <c r="AG234" s="41">
        <v>0</v>
      </c>
      <c r="AH234" s="41">
        <v>0</v>
      </c>
      <c r="AI234" s="41">
        <v>0</v>
      </c>
      <c r="AJ234" s="41">
        <v>0</v>
      </c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>
        <v>5</v>
      </c>
      <c r="AR234" s="41">
        <v>0</v>
      </c>
      <c r="AS234" s="41">
        <v>0</v>
      </c>
      <c r="AT234" s="41">
        <v>0</v>
      </c>
      <c r="AU234" s="41">
        <v>0</v>
      </c>
      <c r="AV234" s="41">
        <v>7</v>
      </c>
      <c r="AW234" s="41">
        <v>21</v>
      </c>
      <c r="AX234" s="41">
        <v>0</v>
      </c>
      <c r="AY234" s="41">
        <v>0</v>
      </c>
      <c r="AZ234" s="93">
        <f t="shared" si="72"/>
        <v>33</v>
      </c>
      <c r="BA234" s="94">
        <v>7.666666666666667</v>
      </c>
      <c r="BB234" s="107">
        <f t="shared" si="73"/>
        <v>430.43478260869563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5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14</v>
      </c>
      <c r="BL234" s="48">
        <f t="shared" si="83"/>
        <v>42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61</v>
      </c>
      <c r="BQ234" s="89">
        <f t="shared" si="88"/>
        <v>7.9565217391304346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606</v>
      </c>
      <c r="E235" s="99" t="s">
        <v>69</v>
      </c>
      <c r="F235" s="99" t="s">
        <v>304</v>
      </c>
      <c r="G235" s="100" t="s">
        <v>540</v>
      </c>
      <c r="H235" s="100">
        <v>181</v>
      </c>
      <c r="I235" s="99" t="s">
        <v>622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>
        <v>0</v>
      </c>
      <c r="T235" s="41">
        <v>0</v>
      </c>
      <c r="U235" s="41">
        <v>0</v>
      </c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>
        <v>0</v>
      </c>
      <c r="AG235" s="41">
        <v>0</v>
      </c>
      <c r="AH235" s="41">
        <v>0</v>
      </c>
      <c r="AI235" s="41">
        <v>0</v>
      </c>
      <c r="AJ235" s="41">
        <v>0</v>
      </c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>
        <v>2</v>
      </c>
      <c r="AV235" s="41">
        <v>0</v>
      </c>
      <c r="AW235" s="41">
        <v>0</v>
      </c>
      <c r="AX235" s="41">
        <v>0</v>
      </c>
      <c r="AY235" s="41">
        <v>0</v>
      </c>
      <c r="AZ235" s="93">
        <f t="shared" si="72"/>
        <v>2</v>
      </c>
      <c r="BA235" s="94">
        <v>0.16666666666666666</v>
      </c>
      <c r="BB235" s="107">
        <f t="shared" si="73"/>
        <v>1200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2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2</v>
      </c>
      <c r="BQ235" s="89">
        <f t="shared" si="88"/>
        <v>12</v>
      </c>
    </row>
    <row r="236" spans="1:69" x14ac:dyDescent="0.3">
      <c r="A236" s="99" t="s">
        <v>511</v>
      </c>
      <c r="B236" s="99" t="s">
        <v>217</v>
      </c>
      <c r="C236" s="100">
        <v>404</v>
      </c>
      <c r="D236" s="99" t="s">
        <v>640</v>
      </c>
      <c r="E236" s="99" t="s">
        <v>511</v>
      </c>
      <c r="F236" s="99" t="s">
        <v>217</v>
      </c>
      <c r="G236" s="100" t="s">
        <v>540</v>
      </c>
      <c r="H236" s="100">
        <v>262</v>
      </c>
      <c r="I236" s="99" t="s">
        <v>688</v>
      </c>
      <c r="J236" s="41">
        <v>0</v>
      </c>
      <c r="K236" s="41">
        <v>0</v>
      </c>
      <c r="L236" s="41">
        <v>0</v>
      </c>
      <c r="M236" s="41">
        <v>0</v>
      </c>
      <c r="N236" s="41">
        <v>6</v>
      </c>
      <c r="O236" s="41">
        <v>0</v>
      </c>
      <c r="P236" s="41">
        <v>0</v>
      </c>
      <c r="Q236" s="41">
        <v>111</v>
      </c>
      <c r="R236" s="41">
        <v>7</v>
      </c>
      <c r="S236" s="41">
        <v>4</v>
      </c>
      <c r="T236" s="41">
        <v>0</v>
      </c>
      <c r="U236" s="41">
        <v>0</v>
      </c>
      <c r="V236" s="93">
        <f t="shared" si="68"/>
        <v>128</v>
      </c>
      <c r="W236" s="94">
        <v>11.1</v>
      </c>
      <c r="X236" s="107">
        <f t="shared" si="69"/>
        <v>1153.1531531531532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>
        <v>4</v>
      </c>
      <c r="AG236" s="41">
        <v>0</v>
      </c>
      <c r="AH236" s="41">
        <v>0</v>
      </c>
      <c r="AI236" s="41">
        <v>0</v>
      </c>
      <c r="AJ236" s="41">
        <v>0</v>
      </c>
      <c r="AK236" s="93">
        <f t="shared" si="70"/>
        <v>4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6</v>
      </c>
      <c r="AS236" s="41">
        <v>0</v>
      </c>
      <c r="AT236" s="41">
        <v>0</v>
      </c>
      <c r="AU236" s="41">
        <v>109</v>
      </c>
      <c r="AV236" s="41">
        <v>7</v>
      </c>
      <c r="AW236" s="41">
        <v>4</v>
      </c>
      <c r="AX236" s="41">
        <v>0</v>
      </c>
      <c r="AY236" s="41">
        <v>0</v>
      </c>
      <c r="AZ236" s="93">
        <f t="shared" si="72"/>
        <v>126</v>
      </c>
      <c r="BA236" s="94">
        <v>1.5</v>
      </c>
      <c r="BB236" s="107">
        <f t="shared" si="73"/>
        <v>8400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12</v>
      </c>
      <c r="BH236" s="48">
        <f t="shared" si="79"/>
        <v>0</v>
      </c>
      <c r="BI236" s="48">
        <f t="shared" si="80"/>
        <v>0</v>
      </c>
      <c r="BJ236" s="48">
        <f t="shared" si="81"/>
        <v>224</v>
      </c>
      <c r="BK236" s="48">
        <f t="shared" si="82"/>
        <v>14</v>
      </c>
      <c r="BL236" s="48">
        <f t="shared" si="83"/>
        <v>8</v>
      </c>
      <c r="BM236" s="48">
        <f t="shared" si="84"/>
        <v>0</v>
      </c>
      <c r="BN236" s="48">
        <f t="shared" si="85"/>
        <v>0</v>
      </c>
      <c r="BO236" s="117">
        <f t="shared" si="86"/>
        <v>12.6</v>
      </c>
      <c r="BP236" s="87">
        <f t="shared" si="87"/>
        <v>258</v>
      </c>
      <c r="BQ236" s="89">
        <f t="shared" si="88"/>
        <v>20.476190476190478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533</v>
      </c>
      <c r="E237" s="99" t="s">
        <v>509</v>
      </c>
      <c r="F237" s="99" t="s">
        <v>456</v>
      </c>
      <c r="G237" s="100" t="s">
        <v>521</v>
      </c>
      <c r="H237" s="100">
        <v>6694</v>
      </c>
      <c r="I237" s="99" t="s">
        <v>713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>
        <v>0</v>
      </c>
      <c r="U237" s="41">
        <v>1</v>
      </c>
      <c r="V237" s="93">
        <f t="shared" si="68"/>
        <v>1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>
        <v>0</v>
      </c>
      <c r="AG237" s="41">
        <v>0</v>
      </c>
      <c r="AH237" s="41">
        <v>0</v>
      </c>
      <c r="AI237" s="41">
        <v>0</v>
      </c>
      <c r="AJ237" s="41">
        <v>0</v>
      </c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>
        <v>0</v>
      </c>
      <c r="AV237" s="41">
        <v>0</v>
      </c>
      <c r="AW237" s="41">
        <v>0</v>
      </c>
      <c r="AX237" s="41">
        <v>0</v>
      </c>
      <c r="AY237" s="41">
        <v>3</v>
      </c>
      <c r="AZ237" s="93">
        <f t="shared" si="72"/>
        <v>4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4</v>
      </c>
      <c r="BO237" s="117">
        <f t="shared" si="86"/>
        <v>0</v>
      </c>
      <c r="BP237" s="87">
        <f t="shared" si="87"/>
        <v>5</v>
      </c>
      <c r="BQ237" s="89">
        <f t="shared" si="88"/>
        <v>0</v>
      </c>
    </row>
    <row r="238" spans="1:69" x14ac:dyDescent="0.3">
      <c r="A238" s="99" t="s">
        <v>511</v>
      </c>
      <c r="B238" s="99" t="s">
        <v>16</v>
      </c>
      <c r="C238" s="100">
        <v>404</v>
      </c>
      <c r="D238" s="99" t="s">
        <v>640</v>
      </c>
      <c r="E238" s="99" t="s">
        <v>511</v>
      </c>
      <c r="F238" s="99" t="s">
        <v>16</v>
      </c>
      <c r="G238" s="100" t="s">
        <v>540</v>
      </c>
      <c r="H238" s="100">
        <v>260</v>
      </c>
      <c r="I238" s="99" t="s">
        <v>686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8</v>
      </c>
      <c r="U238" s="41">
        <v>0</v>
      </c>
      <c r="V238" s="93">
        <f t="shared" si="68"/>
        <v>8</v>
      </c>
      <c r="W238" s="94">
        <v>0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>
        <v>0</v>
      </c>
      <c r="AH238" s="41">
        <v>0</v>
      </c>
      <c r="AI238" s="41">
        <v>0</v>
      </c>
      <c r="AJ238" s="41">
        <v>0</v>
      </c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>
        <v>1</v>
      </c>
      <c r="AR238" s="41">
        <v>1</v>
      </c>
      <c r="AS238" s="41">
        <v>0</v>
      </c>
      <c r="AT238" s="41">
        <v>0</v>
      </c>
      <c r="AU238" s="41">
        <v>0</v>
      </c>
      <c r="AV238" s="41">
        <v>0</v>
      </c>
      <c r="AW238" s="41">
        <v>0</v>
      </c>
      <c r="AX238" s="41">
        <v>8</v>
      </c>
      <c r="AY238" s="41">
        <v>0</v>
      </c>
      <c r="AZ238" s="93">
        <f t="shared" si="72"/>
        <v>10</v>
      </c>
      <c r="BA238" s="94">
        <v>17.5</v>
      </c>
      <c r="BB238" s="107">
        <f t="shared" si="73"/>
        <v>57.142857142857139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1</v>
      </c>
      <c r="BG238" s="48">
        <f t="shared" si="78"/>
        <v>1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16</v>
      </c>
      <c r="BN238" s="48">
        <f t="shared" si="85"/>
        <v>0</v>
      </c>
      <c r="BO238" s="117">
        <f t="shared" si="86"/>
        <v>17.5</v>
      </c>
      <c r="BP238" s="87">
        <f t="shared" si="87"/>
        <v>18</v>
      </c>
      <c r="BQ238" s="89">
        <f t="shared" si="88"/>
        <v>1.0285714285714285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574</v>
      </c>
      <c r="E239" s="99" t="s">
        <v>191</v>
      </c>
      <c r="F239" s="99" t="s">
        <v>363</v>
      </c>
      <c r="G239" s="100" t="s">
        <v>540</v>
      </c>
      <c r="H239" s="100">
        <v>31394</v>
      </c>
      <c r="I239" s="99" t="s">
        <v>1088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>
        <v>0</v>
      </c>
      <c r="U239" s="41">
        <v>0</v>
      </c>
      <c r="V239" s="93">
        <f t="shared" si="68"/>
        <v>0</v>
      </c>
      <c r="W239" s="94">
        <v>0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0</v>
      </c>
      <c r="AG239" s="41">
        <v>0</v>
      </c>
      <c r="AH239" s="41">
        <v>0</v>
      </c>
      <c r="AI239" s="41">
        <v>0</v>
      </c>
      <c r="AJ239" s="41">
        <v>0</v>
      </c>
      <c r="AK239" s="93">
        <f t="shared" si="70"/>
        <v>0</v>
      </c>
      <c r="AL239" s="94" t="s">
        <v>1159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>
        <v>0</v>
      </c>
      <c r="AV239" s="41">
        <v>0</v>
      </c>
      <c r="AW239" s="41">
        <v>0</v>
      </c>
      <c r="AX239" s="41">
        <v>0</v>
      </c>
      <c r="AY239" s="41">
        <v>0</v>
      </c>
      <c r="AZ239" s="93">
        <f t="shared" si="72"/>
        <v>0</v>
      </c>
      <c r="BA239" s="94" t="s">
        <v>1159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627</v>
      </c>
      <c r="E240" s="99" t="s">
        <v>460</v>
      </c>
      <c r="F240" s="99" t="s">
        <v>383</v>
      </c>
      <c r="G240" s="100" t="s">
        <v>521</v>
      </c>
      <c r="H240" s="100">
        <v>216</v>
      </c>
      <c r="I240" s="99" t="s">
        <v>658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>
        <v>0</v>
      </c>
      <c r="U240" s="41">
        <v>0</v>
      </c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>
        <v>0</v>
      </c>
      <c r="AG240" s="41">
        <v>0</v>
      </c>
      <c r="AH240" s="41">
        <v>0</v>
      </c>
      <c r="AI240" s="41">
        <v>0</v>
      </c>
      <c r="AJ240" s="41">
        <v>0</v>
      </c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>
        <v>0</v>
      </c>
      <c r="AV240" s="41">
        <v>0</v>
      </c>
      <c r="AW240" s="41">
        <v>0</v>
      </c>
      <c r="AX240" s="41">
        <v>0</v>
      </c>
      <c r="AY240" s="41">
        <v>0</v>
      </c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627</v>
      </c>
      <c r="E241" s="99" t="s">
        <v>460</v>
      </c>
      <c r="F241" s="99" t="s">
        <v>383</v>
      </c>
      <c r="G241" s="100" t="s">
        <v>521</v>
      </c>
      <c r="H241" s="100">
        <v>7132</v>
      </c>
      <c r="I241" s="99" t="s">
        <v>727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>
        <v>0</v>
      </c>
      <c r="V241" s="93">
        <f t="shared" si="68"/>
        <v>0</v>
      </c>
      <c r="W241" s="94">
        <v>0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0</v>
      </c>
      <c r="AG241" s="41">
        <v>0</v>
      </c>
      <c r="AH241" s="41">
        <v>0</v>
      </c>
      <c r="AI241" s="41">
        <v>0</v>
      </c>
      <c r="AJ241" s="41">
        <v>0</v>
      </c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>
        <v>0</v>
      </c>
      <c r="AV241" s="41">
        <v>0</v>
      </c>
      <c r="AW241" s="41">
        <v>0</v>
      </c>
      <c r="AX241" s="41">
        <v>0</v>
      </c>
      <c r="AY241" s="41">
        <v>0</v>
      </c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627</v>
      </c>
      <c r="E242" s="99" t="s">
        <v>460</v>
      </c>
      <c r="F242" s="99" t="s">
        <v>120</v>
      </c>
      <c r="G242" s="100" t="s">
        <v>521</v>
      </c>
      <c r="H242" s="100">
        <v>25338</v>
      </c>
      <c r="I242" s="99" t="s">
        <v>923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>
        <v>0</v>
      </c>
      <c r="U242" s="41">
        <v>0</v>
      </c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>
        <v>0</v>
      </c>
      <c r="AG242" s="41">
        <v>0</v>
      </c>
      <c r="AH242" s="41">
        <v>0</v>
      </c>
      <c r="AI242" s="41">
        <v>0</v>
      </c>
      <c r="AJ242" s="41">
        <v>0</v>
      </c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>
        <v>0</v>
      </c>
      <c r="AV242" s="41">
        <v>0</v>
      </c>
      <c r="AW242" s="41">
        <v>0</v>
      </c>
      <c r="AX242" s="41">
        <v>0</v>
      </c>
      <c r="AY242" s="41">
        <v>0</v>
      </c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574</v>
      </c>
      <c r="E243" s="99" t="s">
        <v>191</v>
      </c>
      <c r="F243" s="99" t="s">
        <v>340</v>
      </c>
      <c r="G243" s="100" t="s">
        <v>521</v>
      </c>
      <c r="H243" s="100">
        <v>18573</v>
      </c>
      <c r="I243" s="99" t="s">
        <v>845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>
        <v>0</v>
      </c>
      <c r="U243" s="41">
        <v>0</v>
      </c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>
        <v>0</v>
      </c>
      <c r="AG243" s="41">
        <v>0</v>
      </c>
      <c r="AH243" s="41">
        <v>0</v>
      </c>
      <c r="AI243" s="41">
        <v>0</v>
      </c>
      <c r="AJ243" s="41">
        <v>0</v>
      </c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>
        <v>0</v>
      </c>
      <c r="AV243" s="41">
        <v>0</v>
      </c>
      <c r="AW243" s="41">
        <v>0</v>
      </c>
      <c r="AX243" s="41">
        <v>0</v>
      </c>
      <c r="AY243" s="41">
        <v>0</v>
      </c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627</v>
      </c>
      <c r="E244" s="99" t="s">
        <v>460</v>
      </c>
      <c r="F244" s="99" t="s">
        <v>383</v>
      </c>
      <c r="G244" s="100" t="s">
        <v>521</v>
      </c>
      <c r="H244" s="100">
        <v>27447</v>
      </c>
      <c r="I244" s="99" t="s">
        <v>1006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0</v>
      </c>
      <c r="U244" s="41">
        <v>0</v>
      </c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>
        <v>0</v>
      </c>
      <c r="AG244" s="41">
        <v>0</v>
      </c>
      <c r="AH244" s="41">
        <v>0</v>
      </c>
      <c r="AI244" s="41">
        <v>0</v>
      </c>
      <c r="AJ244" s="41">
        <v>0</v>
      </c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>
        <v>0</v>
      </c>
      <c r="AV244" s="41">
        <v>0</v>
      </c>
      <c r="AW244" s="41">
        <v>0</v>
      </c>
      <c r="AX244" s="41">
        <v>0</v>
      </c>
      <c r="AY244" s="41">
        <v>0</v>
      </c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533</v>
      </c>
      <c r="E245" s="99" t="s">
        <v>509</v>
      </c>
      <c r="F245" s="99" t="s">
        <v>456</v>
      </c>
      <c r="G245" s="100" t="s">
        <v>521</v>
      </c>
      <c r="H245" s="100">
        <v>35</v>
      </c>
      <c r="I245" s="99" t="s">
        <v>554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>
        <v>0</v>
      </c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>
        <v>0</v>
      </c>
      <c r="AG245" s="41">
        <v>0</v>
      </c>
      <c r="AH245" s="41">
        <v>0</v>
      </c>
      <c r="AI245" s="41">
        <v>0</v>
      </c>
      <c r="AJ245" s="41">
        <v>0</v>
      </c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>
        <v>0</v>
      </c>
      <c r="AV245" s="41">
        <v>0</v>
      </c>
      <c r="AW245" s="41">
        <v>0</v>
      </c>
      <c r="AX245" s="41">
        <v>0</v>
      </c>
      <c r="AY245" s="41">
        <v>0</v>
      </c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533</v>
      </c>
      <c r="E246" s="99" t="s">
        <v>509</v>
      </c>
      <c r="F246" s="99" t="s">
        <v>455</v>
      </c>
      <c r="G246" s="100" t="s">
        <v>521</v>
      </c>
      <c r="H246" s="100">
        <v>11</v>
      </c>
      <c r="I246" s="99" t="s">
        <v>542</v>
      </c>
      <c r="J246" s="41">
        <v>0</v>
      </c>
      <c r="K246" s="41">
        <v>1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>
        <v>0</v>
      </c>
      <c r="V246" s="93">
        <f t="shared" si="68"/>
        <v>1</v>
      </c>
      <c r="W246" s="94">
        <v>1.85</v>
      </c>
      <c r="X246" s="107">
        <f t="shared" si="69"/>
        <v>54.054054054054049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>
        <v>0</v>
      </c>
      <c r="AG246" s="41">
        <v>0</v>
      </c>
      <c r="AH246" s="41">
        <v>0</v>
      </c>
      <c r="AI246" s="41">
        <v>0</v>
      </c>
      <c r="AJ246" s="41">
        <v>0</v>
      </c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>
        <v>0</v>
      </c>
      <c r="AV246" s="41">
        <v>0</v>
      </c>
      <c r="AW246" s="41">
        <v>0</v>
      </c>
      <c r="AX246" s="41">
        <v>0</v>
      </c>
      <c r="AY246" s="41">
        <v>1</v>
      </c>
      <c r="AZ246" s="93">
        <f t="shared" si="72"/>
        <v>2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1</v>
      </c>
      <c r="BO246" s="117">
        <f t="shared" si="86"/>
        <v>1.85</v>
      </c>
      <c r="BP246" s="87">
        <f t="shared" si="87"/>
        <v>3</v>
      </c>
      <c r="BQ246" s="89">
        <f t="shared" si="88"/>
        <v>1.6216216216216215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627</v>
      </c>
      <c r="E247" s="99" t="s">
        <v>460</v>
      </c>
      <c r="F247" s="99" t="s">
        <v>383</v>
      </c>
      <c r="G247" s="100" t="s">
        <v>521</v>
      </c>
      <c r="H247" s="100">
        <v>223</v>
      </c>
      <c r="I247" s="99" t="s">
        <v>665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>
        <v>0</v>
      </c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>
        <v>0</v>
      </c>
      <c r="AG247" s="41">
        <v>0</v>
      </c>
      <c r="AH247" s="41">
        <v>0</v>
      </c>
      <c r="AI247" s="41">
        <v>0</v>
      </c>
      <c r="AJ247" s="41">
        <v>0</v>
      </c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>
        <v>0</v>
      </c>
      <c r="AV247" s="41">
        <v>0</v>
      </c>
      <c r="AW247" s="41">
        <v>0</v>
      </c>
      <c r="AX247" s="41">
        <v>0</v>
      </c>
      <c r="AY247" s="41">
        <v>0</v>
      </c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627</v>
      </c>
      <c r="E248" s="99" t="s">
        <v>460</v>
      </c>
      <c r="F248" s="99" t="s">
        <v>292</v>
      </c>
      <c r="G248" s="100" t="s">
        <v>521</v>
      </c>
      <c r="H248" s="100">
        <v>6695</v>
      </c>
      <c r="I248" s="99" t="s">
        <v>714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>
        <v>0</v>
      </c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>
        <v>0</v>
      </c>
      <c r="AG248" s="41">
        <v>0</v>
      </c>
      <c r="AH248" s="41">
        <v>0</v>
      </c>
      <c r="AI248" s="41">
        <v>0</v>
      </c>
      <c r="AJ248" s="41">
        <v>0</v>
      </c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>
        <v>0</v>
      </c>
      <c r="AV248" s="41">
        <v>0</v>
      </c>
      <c r="AW248" s="41">
        <v>0</v>
      </c>
      <c r="AX248" s="41">
        <v>1</v>
      </c>
      <c r="AY248" s="41">
        <v>0</v>
      </c>
      <c r="AZ248" s="93">
        <f t="shared" si="72"/>
        <v>1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1</v>
      </c>
      <c r="BN248" s="48">
        <f t="shared" si="85"/>
        <v>0</v>
      </c>
      <c r="BO248" s="117">
        <f t="shared" si="86"/>
        <v>0</v>
      </c>
      <c r="BP248" s="87">
        <f t="shared" si="87"/>
        <v>1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627</v>
      </c>
      <c r="E249" s="99" t="s">
        <v>460</v>
      </c>
      <c r="F249" s="99" t="s">
        <v>383</v>
      </c>
      <c r="G249" s="100" t="s">
        <v>521</v>
      </c>
      <c r="H249" s="100">
        <v>225</v>
      </c>
      <c r="I249" s="99" t="s">
        <v>667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1">
        <v>0</v>
      </c>
      <c r="U249" s="41">
        <v>0</v>
      </c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>
        <v>0</v>
      </c>
      <c r="AG249" s="41">
        <v>0</v>
      </c>
      <c r="AH249" s="41">
        <v>0</v>
      </c>
      <c r="AI249" s="41">
        <v>0</v>
      </c>
      <c r="AJ249" s="41">
        <v>0</v>
      </c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>
        <v>0</v>
      </c>
      <c r="AV249" s="41">
        <v>0</v>
      </c>
      <c r="AW249" s="41">
        <v>0</v>
      </c>
      <c r="AX249" s="41">
        <v>0</v>
      </c>
      <c r="AY249" s="41">
        <v>0</v>
      </c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627</v>
      </c>
      <c r="E250" s="99" t="s">
        <v>460</v>
      </c>
      <c r="F250" s="99" t="s">
        <v>24</v>
      </c>
      <c r="G250" s="100" t="s">
        <v>521</v>
      </c>
      <c r="H250" s="100">
        <v>31222</v>
      </c>
      <c r="I250" s="99" t="s">
        <v>1083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>
        <v>0</v>
      </c>
      <c r="U250" s="41">
        <v>0</v>
      </c>
      <c r="V250" s="93">
        <f t="shared" si="68"/>
        <v>0</v>
      </c>
      <c r="W250" s="94">
        <v>0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0</v>
      </c>
      <c r="AG250" s="41">
        <v>0</v>
      </c>
      <c r="AH250" s="41">
        <v>0</v>
      </c>
      <c r="AI250" s="41">
        <v>0</v>
      </c>
      <c r="AJ250" s="41">
        <v>0</v>
      </c>
      <c r="AK250" s="93">
        <f t="shared" si="70"/>
        <v>0</v>
      </c>
      <c r="AL250" s="94" t="s">
        <v>1159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>
        <v>0</v>
      </c>
      <c r="AV250" s="41">
        <v>0</v>
      </c>
      <c r="AW250" s="41">
        <v>0</v>
      </c>
      <c r="AX250" s="41">
        <v>0</v>
      </c>
      <c r="AY250" s="41">
        <v>0</v>
      </c>
      <c r="AZ250" s="93">
        <f t="shared" si="72"/>
        <v>0</v>
      </c>
      <c r="BA250" s="94" t="s">
        <v>1159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511</v>
      </c>
      <c r="B251" s="99" t="s">
        <v>41</v>
      </c>
      <c r="C251" s="100">
        <v>404</v>
      </c>
      <c r="D251" s="99" t="s">
        <v>640</v>
      </c>
      <c r="E251" s="99" t="s">
        <v>511</v>
      </c>
      <c r="F251" s="99" t="s">
        <v>41</v>
      </c>
      <c r="G251" s="100" t="s">
        <v>521</v>
      </c>
      <c r="H251" s="100">
        <v>238</v>
      </c>
      <c r="I251" s="99" t="s">
        <v>678</v>
      </c>
      <c r="J251" s="41">
        <v>0</v>
      </c>
      <c r="K251" s="41">
        <v>0</v>
      </c>
      <c r="L251" s="41">
        <v>0</v>
      </c>
      <c r="M251" s="41">
        <v>0</v>
      </c>
      <c r="N251" s="41">
        <v>20</v>
      </c>
      <c r="O251" s="41">
        <v>0</v>
      </c>
      <c r="P251" s="41">
        <v>0</v>
      </c>
      <c r="Q251" s="41">
        <v>43</v>
      </c>
      <c r="R251" s="41">
        <v>0</v>
      </c>
      <c r="S251" s="41">
        <v>0</v>
      </c>
      <c r="T251" s="41">
        <v>0</v>
      </c>
      <c r="U251" s="41">
        <v>0</v>
      </c>
      <c r="V251" s="93">
        <f t="shared" si="68"/>
        <v>63</v>
      </c>
      <c r="W251" s="94">
        <v>37</v>
      </c>
      <c r="X251" s="107">
        <f t="shared" si="69"/>
        <v>170.27027027027026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>
        <v>0</v>
      </c>
      <c r="AG251" s="41">
        <v>0</v>
      </c>
      <c r="AH251" s="41">
        <v>0</v>
      </c>
      <c r="AI251" s="41">
        <v>0</v>
      </c>
      <c r="AJ251" s="41">
        <v>0</v>
      </c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20</v>
      </c>
      <c r="AS251" s="41">
        <v>12</v>
      </c>
      <c r="AT251" s="41">
        <v>0</v>
      </c>
      <c r="AU251" s="41">
        <v>43</v>
      </c>
      <c r="AV251" s="41">
        <v>0</v>
      </c>
      <c r="AW251" s="41">
        <v>0</v>
      </c>
      <c r="AX251" s="41">
        <v>0</v>
      </c>
      <c r="AY251" s="41">
        <v>0</v>
      </c>
      <c r="AZ251" s="93">
        <f t="shared" si="72"/>
        <v>75</v>
      </c>
      <c r="BA251" s="94">
        <v>2.8333333333333335</v>
      </c>
      <c r="BB251" s="107">
        <f t="shared" si="73"/>
        <v>2647.0588235294117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40</v>
      </c>
      <c r="BH251" s="48">
        <f t="shared" si="79"/>
        <v>12</v>
      </c>
      <c r="BI251" s="48">
        <f t="shared" si="80"/>
        <v>0</v>
      </c>
      <c r="BJ251" s="48">
        <f t="shared" si="81"/>
        <v>86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39.833333333333336</v>
      </c>
      <c r="BP251" s="87">
        <f t="shared" si="87"/>
        <v>138</v>
      </c>
      <c r="BQ251" s="89">
        <f t="shared" si="88"/>
        <v>3.4644351464435146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627</v>
      </c>
      <c r="E252" s="99" t="s">
        <v>460</v>
      </c>
      <c r="F252" s="99" t="s">
        <v>125</v>
      </c>
      <c r="G252" s="100" t="s">
        <v>521</v>
      </c>
      <c r="H252" s="100">
        <v>201</v>
      </c>
      <c r="I252" s="99" t="s">
        <v>644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1">
        <v>0</v>
      </c>
      <c r="U252" s="41">
        <v>0</v>
      </c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>
        <v>0</v>
      </c>
      <c r="AG252" s="41">
        <v>0</v>
      </c>
      <c r="AH252" s="41">
        <v>0</v>
      </c>
      <c r="AI252" s="41">
        <v>0</v>
      </c>
      <c r="AJ252" s="41">
        <v>0</v>
      </c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>
        <v>0</v>
      </c>
      <c r="AV252" s="41">
        <v>0</v>
      </c>
      <c r="AW252" s="41">
        <v>0</v>
      </c>
      <c r="AX252" s="41">
        <v>0</v>
      </c>
      <c r="AY252" s="41">
        <v>0</v>
      </c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627</v>
      </c>
      <c r="E253" s="99" t="s">
        <v>460</v>
      </c>
      <c r="F253" s="99" t="s">
        <v>322</v>
      </c>
      <c r="G253" s="100" t="s">
        <v>521</v>
      </c>
      <c r="H253" s="100">
        <v>208</v>
      </c>
      <c r="I253" s="99" t="s">
        <v>650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>
        <v>0</v>
      </c>
      <c r="U253" s="41">
        <v>0</v>
      </c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>
        <v>0</v>
      </c>
      <c r="AG253" s="41">
        <v>0</v>
      </c>
      <c r="AH253" s="41">
        <v>0</v>
      </c>
      <c r="AI253" s="41">
        <v>0</v>
      </c>
      <c r="AJ253" s="41">
        <v>0</v>
      </c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>
        <v>0</v>
      </c>
      <c r="AR253" s="41">
        <v>0</v>
      </c>
      <c r="AS253" s="41">
        <v>0</v>
      </c>
      <c r="AT253" s="41">
        <v>0</v>
      </c>
      <c r="AU253" s="41">
        <v>0</v>
      </c>
      <c r="AV253" s="41">
        <v>0</v>
      </c>
      <c r="AW253" s="41">
        <v>0</v>
      </c>
      <c r="AX253" s="41">
        <v>0</v>
      </c>
      <c r="AY253" s="41">
        <v>0</v>
      </c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627</v>
      </c>
      <c r="E254" s="99" t="s">
        <v>460</v>
      </c>
      <c r="F254" s="99" t="s">
        <v>24</v>
      </c>
      <c r="G254" s="100" t="s">
        <v>521</v>
      </c>
      <c r="H254" s="100">
        <v>7413</v>
      </c>
      <c r="I254" s="99" t="s">
        <v>731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>
        <v>0</v>
      </c>
      <c r="U254" s="41">
        <v>0</v>
      </c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0</v>
      </c>
      <c r="AG254" s="41">
        <v>0</v>
      </c>
      <c r="AH254" s="41">
        <v>0</v>
      </c>
      <c r="AI254" s="41">
        <v>0</v>
      </c>
      <c r="AJ254" s="41">
        <v>0</v>
      </c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>
        <v>0</v>
      </c>
      <c r="AV254" s="41">
        <v>1</v>
      </c>
      <c r="AW254" s="41">
        <v>0</v>
      </c>
      <c r="AX254" s="41">
        <v>0</v>
      </c>
      <c r="AY254" s="41">
        <v>0</v>
      </c>
      <c r="AZ254" s="93">
        <f t="shared" si="72"/>
        <v>2</v>
      </c>
      <c r="BA254" s="94">
        <v>1.5</v>
      </c>
      <c r="BB254" s="107">
        <f t="shared" si="73"/>
        <v>133.33333333333331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1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2</v>
      </c>
      <c r="BQ254" s="89">
        <f t="shared" si="88"/>
        <v>1.3333333333333333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627</v>
      </c>
      <c r="E255" s="99" t="s">
        <v>460</v>
      </c>
      <c r="F255" s="99" t="s">
        <v>292</v>
      </c>
      <c r="G255" s="100" t="s">
        <v>521</v>
      </c>
      <c r="H255" s="100">
        <v>31239</v>
      </c>
      <c r="I255" s="99" t="s">
        <v>522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1">
        <v>0</v>
      </c>
      <c r="U255" s="41">
        <v>0</v>
      </c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>
        <v>0</v>
      </c>
      <c r="AG255" s="41">
        <v>0</v>
      </c>
      <c r="AH255" s="41">
        <v>0</v>
      </c>
      <c r="AI255" s="41">
        <v>0</v>
      </c>
      <c r="AJ255" s="41">
        <v>0</v>
      </c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>
        <v>0</v>
      </c>
      <c r="AV255" s="41">
        <v>0</v>
      </c>
      <c r="AW255" s="41">
        <v>0</v>
      </c>
      <c r="AX255" s="41">
        <v>0</v>
      </c>
      <c r="AY255" s="41">
        <v>0</v>
      </c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627</v>
      </c>
      <c r="E256" s="99" t="s">
        <v>460</v>
      </c>
      <c r="F256" s="99" t="s">
        <v>125</v>
      </c>
      <c r="G256" s="100" t="s">
        <v>521</v>
      </c>
      <c r="H256" s="100">
        <v>16651</v>
      </c>
      <c r="I256" s="99" t="s">
        <v>829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>
        <v>0</v>
      </c>
      <c r="U256" s="41">
        <v>0</v>
      </c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>
        <v>0</v>
      </c>
      <c r="AG256" s="41">
        <v>0</v>
      </c>
      <c r="AH256" s="41">
        <v>0</v>
      </c>
      <c r="AI256" s="41">
        <v>0</v>
      </c>
      <c r="AJ256" s="41">
        <v>0</v>
      </c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>
        <v>0</v>
      </c>
      <c r="AV256" s="41">
        <v>0</v>
      </c>
      <c r="AW256" s="41">
        <v>0</v>
      </c>
      <c r="AX256" s="41">
        <v>0</v>
      </c>
      <c r="AY256" s="41">
        <v>0</v>
      </c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627</v>
      </c>
      <c r="E257" s="99" t="s">
        <v>460</v>
      </c>
      <c r="F257" s="99" t="s">
        <v>383</v>
      </c>
      <c r="G257" s="100" t="s">
        <v>521</v>
      </c>
      <c r="H257" s="100">
        <v>231</v>
      </c>
      <c r="I257" s="99" t="s">
        <v>672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>
        <v>0</v>
      </c>
      <c r="T257" s="41">
        <v>0</v>
      </c>
      <c r="U257" s="41">
        <v>0</v>
      </c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>
        <v>0</v>
      </c>
      <c r="AG257" s="41">
        <v>0</v>
      </c>
      <c r="AH257" s="41">
        <v>0</v>
      </c>
      <c r="AI257" s="41">
        <v>0</v>
      </c>
      <c r="AJ257" s="41">
        <v>0</v>
      </c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1</v>
      </c>
      <c r="AQ257" s="41">
        <v>0</v>
      </c>
      <c r="AR257" s="41">
        <v>0</v>
      </c>
      <c r="AS257" s="41">
        <v>0</v>
      </c>
      <c r="AT257" s="41">
        <v>0</v>
      </c>
      <c r="AU257" s="41">
        <v>0</v>
      </c>
      <c r="AV257" s="41">
        <v>0</v>
      </c>
      <c r="AW257" s="41">
        <v>0</v>
      </c>
      <c r="AX257" s="41">
        <v>0</v>
      </c>
      <c r="AY257" s="41">
        <v>0</v>
      </c>
      <c r="AZ257" s="93">
        <f t="shared" si="72"/>
        <v>1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1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627</v>
      </c>
      <c r="E258" s="99" t="s">
        <v>460</v>
      </c>
      <c r="F258" s="99" t="s">
        <v>383</v>
      </c>
      <c r="G258" s="100" t="s">
        <v>521</v>
      </c>
      <c r="H258" s="100">
        <v>9721</v>
      </c>
      <c r="I258" s="99" t="s">
        <v>736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1">
        <v>0</v>
      </c>
      <c r="U258" s="41">
        <v>0</v>
      </c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>
        <v>0</v>
      </c>
      <c r="AG258" s="41">
        <v>0</v>
      </c>
      <c r="AH258" s="41">
        <v>0</v>
      </c>
      <c r="AI258" s="41">
        <v>0</v>
      </c>
      <c r="AJ258" s="41">
        <v>0</v>
      </c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>
        <v>0</v>
      </c>
      <c r="AV258" s="41">
        <v>0</v>
      </c>
      <c r="AW258" s="41">
        <v>0</v>
      </c>
      <c r="AX258" s="41">
        <v>0</v>
      </c>
      <c r="AY258" s="41">
        <v>0</v>
      </c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627</v>
      </c>
      <c r="E259" s="99" t="s">
        <v>460</v>
      </c>
      <c r="F259" s="99" t="s">
        <v>383</v>
      </c>
      <c r="G259" s="100" t="s">
        <v>521</v>
      </c>
      <c r="H259" s="100">
        <v>11579</v>
      </c>
      <c r="I259" s="99" t="s">
        <v>763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>
        <v>0</v>
      </c>
      <c r="U259" s="41">
        <v>0</v>
      </c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>
        <v>0</v>
      </c>
      <c r="AH259" s="41">
        <v>0</v>
      </c>
      <c r="AI259" s="41">
        <v>0</v>
      </c>
      <c r="AJ259" s="41">
        <v>0</v>
      </c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>
        <v>0</v>
      </c>
      <c r="AV259" s="41">
        <v>0</v>
      </c>
      <c r="AW259" s="41">
        <v>0</v>
      </c>
      <c r="AX259" s="41">
        <v>0</v>
      </c>
      <c r="AY259" s="41">
        <v>0</v>
      </c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627</v>
      </c>
      <c r="E260" s="99" t="s">
        <v>460</v>
      </c>
      <c r="F260" s="99" t="s">
        <v>292</v>
      </c>
      <c r="G260" s="100" t="s">
        <v>521</v>
      </c>
      <c r="H260" s="100">
        <v>31671</v>
      </c>
      <c r="I260" s="99" t="s">
        <v>1096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93">
        <f t="shared" si="68"/>
        <v>0</v>
      </c>
      <c r="W260" s="94">
        <v>0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>
        <v>0</v>
      </c>
      <c r="AH260" s="41">
        <v>0</v>
      </c>
      <c r="AI260" s="41">
        <v>0</v>
      </c>
      <c r="AJ260" s="41">
        <v>0</v>
      </c>
      <c r="AK260" s="93">
        <f t="shared" si="70"/>
        <v>0</v>
      </c>
      <c r="AL260" s="94" t="s">
        <v>1159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>
        <v>0</v>
      </c>
      <c r="AV260" s="41">
        <v>0</v>
      </c>
      <c r="AW260" s="41">
        <v>0</v>
      </c>
      <c r="AX260" s="41">
        <v>0</v>
      </c>
      <c r="AY260" s="41">
        <v>0</v>
      </c>
      <c r="AZ260" s="93">
        <f t="shared" si="72"/>
        <v>0</v>
      </c>
      <c r="BA260" s="94" t="s">
        <v>1159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627</v>
      </c>
      <c r="E261" s="99" t="s">
        <v>460</v>
      </c>
      <c r="F261" s="99" t="s">
        <v>383</v>
      </c>
      <c r="G261" s="100" t="s">
        <v>521</v>
      </c>
      <c r="H261" s="100">
        <v>15311</v>
      </c>
      <c r="I261" s="99" t="s">
        <v>819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>
        <v>0</v>
      </c>
      <c r="U261" s="41">
        <v>0</v>
      </c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>
        <v>0</v>
      </c>
      <c r="AH261" s="41">
        <v>0</v>
      </c>
      <c r="AI261" s="41">
        <v>0</v>
      </c>
      <c r="AJ261" s="41">
        <v>0</v>
      </c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>
        <v>0</v>
      </c>
      <c r="AR261" s="41">
        <v>0</v>
      </c>
      <c r="AS261" s="41">
        <v>0</v>
      </c>
      <c r="AT261" s="41">
        <v>0</v>
      </c>
      <c r="AU261" s="41">
        <v>0</v>
      </c>
      <c r="AV261" s="41">
        <v>0</v>
      </c>
      <c r="AW261" s="41">
        <v>0</v>
      </c>
      <c r="AX261" s="41">
        <v>0</v>
      </c>
      <c r="AY261" s="41">
        <v>0</v>
      </c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627</v>
      </c>
      <c r="E262" s="99" t="s">
        <v>460</v>
      </c>
      <c r="F262" s="99" t="s">
        <v>383</v>
      </c>
      <c r="G262" s="100" t="s">
        <v>521</v>
      </c>
      <c r="H262" s="100">
        <v>219</v>
      </c>
      <c r="I262" s="99" t="s">
        <v>661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>
        <v>0</v>
      </c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>
        <v>0</v>
      </c>
      <c r="AG262" s="41">
        <v>0</v>
      </c>
      <c r="AH262" s="41">
        <v>0</v>
      </c>
      <c r="AI262" s="41">
        <v>0</v>
      </c>
      <c r="AJ262" s="41">
        <v>0</v>
      </c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>
        <v>0</v>
      </c>
      <c r="AV262" s="41">
        <v>0</v>
      </c>
      <c r="AW262" s="41">
        <v>0</v>
      </c>
      <c r="AX262" s="41">
        <v>0</v>
      </c>
      <c r="AY262" s="41">
        <v>0</v>
      </c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627</v>
      </c>
      <c r="E263" s="99" t="s">
        <v>460</v>
      </c>
      <c r="F263" s="99" t="s">
        <v>24</v>
      </c>
      <c r="G263" s="100" t="s">
        <v>521</v>
      </c>
      <c r="H263" s="100">
        <v>17572</v>
      </c>
      <c r="I263" s="99" t="s">
        <v>839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>
        <v>0</v>
      </c>
      <c r="U263" s="41">
        <v>0</v>
      </c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>
        <v>0</v>
      </c>
      <c r="AG263" s="41">
        <v>0</v>
      </c>
      <c r="AH263" s="41">
        <v>0</v>
      </c>
      <c r="AI263" s="41">
        <v>0</v>
      </c>
      <c r="AJ263" s="41">
        <v>0</v>
      </c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>
        <v>0</v>
      </c>
      <c r="AV263" s="41">
        <v>0</v>
      </c>
      <c r="AW263" s="41">
        <v>0</v>
      </c>
      <c r="AX263" s="41">
        <v>0</v>
      </c>
      <c r="AY263" s="41">
        <v>0</v>
      </c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627</v>
      </c>
      <c r="E264" s="99" t="s">
        <v>460</v>
      </c>
      <c r="F264" s="99" t="s">
        <v>322</v>
      </c>
      <c r="G264" s="100" t="s">
        <v>521</v>
      </c>
      <c r="H264" s="100">
        <v>25340</v>
      </c>
      <c r="I264" s="99" t="s">
        <v>924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>
        <v>0</v>
      </c>
      <c r="U264" s="41">
        <v>0</v>
      </c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>
        <v>0</v>
      </c>
      <c r="AG264" s="41">
        <v>0</v>
      </c>
      <c r="AH264" s="41">
        <v>0</v>
      </c>
      <c r="AI264" s="41">
        <v>0</v>
      </c>
      <c r="AJ264" s="41">
        <v>0</v>
      </c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>
        <v>0</v>
      </c>
      <c r="AR264" s="41">
        <v>0</v>
      </c>
      <c r="AS264" s="41">
        <v>0</v>
      </c>
      <c r="AT264" s="41">
        <v>0</v>
      </c>
      <c r="AU264" s="41">
        <v>0</v>
      </c>
      <c r="AV264" s="41">
        <v>0</v>
      </c>
      <c r="AW264" s="41">
        <v>0</v>
      </c>
      <c r="AX264" s="41">
        <v>0</v>
      </c>
      <c r="AY264" s="41">
        <v>0</v>
      </c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627</v>
      </c>
      <c r="E265" s="99" t="s">
        <v>460</v>
      </c>
      <c r="F265" s="99" t="s">
        <v>383</v>
      </c>
      <c r="G265" s="100" t="s">
        <v>521</v>
      </c>
      <c r="H265" s="100">
        <v>16827</v>
      </c>
      <c r="I265" s="99" t="s">
        <v>832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>
        <v>0</v>
      </c>
      <c r="U265" s="41">
        <v>0</v>
      </c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>
        <v>0</v>
      </c>
      <c r="AG265" s="41">
        <v>0</v>
      </c>
      <c r="AH265" s="41">
        <v>0</v>
      </c>
      <c r="AI265" s="41">
        <v>0</v>
      </c>
      <c r="AJ265" s="41">
        <v>0</v>
      </c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>
        <v>0</v>
      </c>
      <c r="AV265" s="41">
        <v>0</v>
      </c>
      <c r="AW265" s="41">
        <v>1</v>
      </c>
      <c r="AX265" s="41">
        <v>0</v>
      </c>
      <c r="AY265" s="41">
        <v>0</v>
      </c>
      <c r="AZ265" s="93">
        <f t="shared" si="93"/>
        <v>1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1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1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574</v>
      </c>
      <c r="E266" s="99" t="s">
        <v>191</v>
      </c>
      <c r="F266" s="99" t="s">
        <v>340</v>
      </c>
      <c r="G266" s="100" t="s">
        <v>521</v>
      </c>
      <c r="H266" s="100">
        <v>14717</v>
      </c>
      <c r="I266" s="99" t="s">
        <v>815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>
        <v>0</v>
      </c>
      <c r="U266" s="41">
        <v>0</v>
      </c>
      <c r="V266" s="93">
        <f t="shared" si="89"/>
        <v>0</v>
      </c>
      <c r="W266" s="94">
        <v>0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>
        <v>0</v>
      </c>
      <c r="AG266" s="41">
        <v>0</v>
      </c>
      <c r="AH266" s="41">
        <v>0</v>
      </c>
      <c r="AI266" s="41">
        <v>0</v>
      </c>
      <c r="AJ266" s="41">
        <v>0</v>
      </c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>
        <v>0</v>
      </c>
      <c r="AV266" s="41">
        <v>0</v>
      </c>
      <c r="AW266" s="41">
        <v>0</v>
      </c>
      <c r="AX266" s="41">
        <v>0</v>
      </c>
      <c r="AY266" s="41">
        <v>0</v>
      </c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627</v>
      </c>
      <c r="E267" s="99" t="s">
        <v>460</v>
      </c>
      <c r="F267" s="99" t="s">
        <v>383</v>
      </c>
      <c r="G267" s="100" t="s">
        <v>521</v>
      </c>
      <c r="H267" s="100">
        <v>230</v>
      </c>
      <c r="I267" s="99" t="s">
        <v>671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>
        <v>0</v>
      </c>
      <c r="V267" s="93">
        <f t="shared" si="89"/>
        <v>0</v>
      </c>
      <c r="W267" s="94">
        <v>0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>
        <v>0</v>
      </c>
      <c r="AG267" s="41">
        <v>0</v>
      </c>
      <c r="AH267" s="41">
        <v>0</v>
      </c>
      <c r="AI267" s="41">
        <v>0</v>
      </c>
      <c r="AJ267" s="41">
        <v>0</v>
      </c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1</v>
      </c>
      <c r="AQ267" s="41">
        <v>0</v>
      </c>
      <c r="AR267" s="41">
        <v>0</v>
      </c>
      <c r="AS267" s="41">
        <v>0</v>
      </c>
      <c r="AT267" s="41">
        <v>0</v>
      </c>
      <c r="AU267" s="41">
        <v>0</v>
      </c>
      <c r="AV267" s="41">
        <v>0</v>
      </c>
      <c r="AW267" s="41">
        <v>0</v>
      </c>
      <c r="AX267" s="41">
        <v>0</v>
      </c>
      <c r="AY267" s="41">
        <v>0</v>
      </c>
      <c r="AZ267" s="93">
        <f t="shared" si="93"/>
        <v>1</v>
      </c>
      <c r="BA267" s="94">
        <v>1.1666666666666667</v>
      </c>
      <c r="BB267" s="107">
        <f t="shared" si="94"/>
        <v>85.714285714285708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1.1666666666666667</v>
      </c>
      <c r="BP267" s="87">
        <f t="shared" si="108"/>
        <v>1</v>
      </c>
      <c r="BQ267" s="89">
        <f t="shared" si="109"/>
        <v>0.8571428571428571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627</v>
      </c>
      <c r="E268" s="99" t="s">
        <v>460</v>
      </c>
      <c r="F268" s="99" t="s">
        <v>383</v>
      </c>
      <c r="G268" s="100" t="s">
        <v>521</v>
      </c>
      <c r="H268" s="100">
        <v>10259</v>
      </c>
      <c r="I268" s="99" t="s">
        <v>739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>
        <v>0</v>
      </c>
      <c r="V268" s="93">
        <f t="shared" si="89"/>
        <v>0</v>
      </c>
      <c r="W268" s="94">
        <v>0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>
        <v>0</v>
      </c>
      <c r="AG268" s="41">
        <v>0</v>
      </c>
      <c r="AH268" s="41">
        <v>0</v>
      </c>
      <c r="AI268" s="41">
        <v>0</v>
      </c>
      <c r="AJ268" s="41">
        <v>0</v>
      </c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>
        <v>0</v>
      </c>
      <c r="AS268" s="41">
        <v>0</v>
      </c>
      <c r="AT268" s="41">
        <v>0</v>
      </c>
      <c r="AU268" s="41">
        <v>0</v>
      </c>
      <c r="AV268" s="41">
        <v>0</v>
      </c>
      <c r="AW268" s="41">
        <v>0</v>
      </c>
      <c r="AX268" s="41">
        <v>0</v>
      </c>
      <c r="AY268" s="41">
        <v>0</v>
      </c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627</v>
      </c>
      <c r="E269" s="99" t="s">
        <v>460</v>
      </c>
      <c r="F269" s="99" t="s">
        <v>383</v>
      </c>
      <c r="G269" s="100" t="s">
        <v>521</v>
      </c>
      <c r="H269" s="100">
        <v>234</v>
      </c>
      <c r="I269" s="99" t="s">
        <v>674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>
        <v>0</v>
      </c>
      <c r="AH269" s="41">
        <v>0</v>
      </c>
      <c r="AI269" s="41">
        <v>0</v>
      </c>
      <c r="AJ269" s="41">
        <v>0</v>
      </c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>
        <v>0</v>
      </c>
      <c r="AV269" s="41">
        <v>1</v>
      </c>
      <c r="AW269" s="41">
        <v>0</v>
      </c>
      <c r="AX269" s="41">
        <v>1</v>
      </c>
      <c r="AY269" s="41">
        <v>0</v>
      </c>
      <c r="AZ269" s="93">
        <f t="shared" si="93"/>
        <v>2</v>
      </c>
      <c r="BA269" s="94">
        <v>0.33333333333333331</v>
      </c>
      <c r="BB269" s="107">
        <f t="shared" si="94"/>
        <v>600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1</v>
      </c>
      <c r="BL269" s="48">
        <f t="shared" si="104"/>
        <v>0</v>
      </c>
      <c r="BM269" s="48">
        <f t="shared" si="105"/>
        <v>1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2</v>
      </c>
      <c r="BQ269" s="89">
        <f t="shared" si="109"/>
        <v>6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627</v>
      </c>
      <c r="E270" s="99" t="s">
        <v>460</v>
      </c>
      <c r="F270" s="99" t="s">
        <v>120</v>
      </c>
      <c r="G270" s="100" t="s">
        <v>521</v>
      </c>
      <c r="H270" s="100">
        <v>26774</v>
      </c>
      <c r="I270" s="99" t="s">
        <v>996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>
        <v>0</v>
      </c>
      <c r="AH270" s="41">
        <v>0</v>
      </c>
      <c r="AI270" s="41">
        <v>0</v>
      </c>
      <c r="AJ270" s="41">
        <v>0</v>
      </c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>
        <v>0</v>
      </c>
      <c r="AV270" s="41">
        <v>0</v>
      </c>
      <c r="AW270" s="41">
        <v>0</v>
      </c>
      <c r="AX270" s="41">
        <v>0</v>
      </c>
      <c r="AY270" s="41">
        <v>0</v>
      </c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627</v>
      </c>
      <c r="E271" s="99" t="s">
        <v>460</v>
      </c>
      <c r="F271" s="99" t="s">
        <v>292</v>
      </c>
      <c r="G271" s="100" t="s">
        <v>521</v>
      </c>
      <c r="H271" s="100">
        <v>27451</v>
      </c>
      <c r="I271" s="99" t="s">
        <v>1007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>
        <v>0</v>
      </c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>
        <v>0</v>
      </c>
      <c r="AH271" s="41">
        <v>0</v>
      </c>
      <c r="AI271" s="41">
        <v>0</v>
      </c>
      <c r="AJ271" s="41">
        <v>0</v>
      </c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>
        <v>0</v>
      </c>
      <c r="AR271" s="41">
        <v>0</v>
      </c>
      <c r="AS271" s="41">
        <v>0</v>
      </c>
      <c r="AT271" s="41">
        <v>0</v>
      </c>
      <c r="AU271" s="41">
        <v>0</v>
      </c>
      <c r="AV271" s="41">
        <v>0</v>
      </c>
      <c r="AW271" s="41">
        <v>0</v>
      </c>
      <c r="AX271" s="41">
        <v>0</v>
      </c>
      <c r="AY271" s="41">
        <v>0</v>
      </c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627</v>
      </c>
      <c r="E272" s="99" t="s">
        <v>460</v>
      </c>
      <c r="F272" s="99" t="s">
        <v>24</v>
      </c>
      <c r="G272" s="100" t="s">
        <v>521</v>
      </c>
      <c r="H272" s="100">
        <v>11687</v>
      </c>
      <c r="I272" s="99" t="s">
        <v>768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>
        <v>0</v>
      </c>
      <c r="AH272" s="41">
        <v>0</v>
      </c>
      <c r="AI272" s="41">
        <v>0</v>
      </c>
      <c r="AJ272" s="41">
        <v>0</v>
      </c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>
        <v>0</v>
      </c>
      <c r="AV272" s="41">
        <v>0</v>
      </c>
      <c r="AW272" s="41">
        <v>0</v>
      </c>
      <c r="AX272" s="41">
        <v>0</v>
      </c>
      <c r="AY272" s="41">
        <v>0</v>
      </c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533</v>
      </c>
      <c r="E273" s="99" t="s">
        <v>509</v>
      </c>
      <c r="F273" s="99" t="s">
        <v>455</v>
      </c>
      <c r="G273" s="100" t="s">
        <v>521</v>
      </c>
      <c r="H273" s="100">
        <v>273</v>
      </c>
      <c r="I273" s="99" t="s">
        <v>693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>
        <v>0</v>
      </c>
      <c r="AH273" s="41">
        <v>0</v>
      </c>
      <c r="AI273" s="41">
        <v>0</v>
      </c>
      <c r="AJ273" s="41">
        <v>0</v>
      </c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>
        <v>0</v>
      </c>
      <c r="AR273" s="41">
        <v>0</v>
      </c>
      <c r="AS273" s="41">
        <v>0</v>
      </c>
      <c r="AT273" s="41">
        <v>0</v>
      </c>
      <c r="AU273" s="41">
        <v>0</v>
      </c>
      <c r="AV273" s="41">
        <v>0</v>
      </c>
      <c r="AW273" s="41">
        <v>0</v>
      </c>
      <c r="AX273" s="41">
        <v>0</v>
      </c>
      <c r="AY273" s="41">
        <v>0</v>
      </c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511</v>
      </c>
      <c r="B274" s="99" t="s">
        <v>58</v>
      </c>
      <c r="C274" s="100">
        <v>404</v>
      </c>
      <c r="D274" s="99" t="s">
        <v>640</v>
      </c>
      <c r="E274" s="99" t="s">
        <v>511</v>
      </c>
      <c r="F274" s="99" t="s">
        <v>41</v>
      </c>
      <c r="G274" s="100" t="s">
        <v>521</v>
      </c>
      <c r="H274" s="100">
        <v>245</v>
      </c>
      <c r="I274" s="99" t="s">
        <v>681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>
        <v>0</v>
      </c>
      <c r="U274" s="41">
        <v>0</v>
      </c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>
        <v>0</v>
      </c>
      <c r="AH274" s="41">
        <v>0</v>
      </c>
      <c r="AI274" s="41">
        <v>0</v>
      </c>
      <c r="AJ274" s="41">
        <v>0</v>
      </c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>
        <v>0</v>
      </c>
      <c r="AV274" s="41">
        <v>0</v>
      </c>
      <c r="AW274" s="41">
        <v>0</v>
      </c>
      <c r="AX274" s="41">
        <v>0</v>
      </c>
      <c r="AY274" s="41">
        <v>0</v>
      </c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627</v>
      </c>
      <c r="E275" s="99" t="s">
        <v>460</v>
      </c>
      <c r="F275" s="99" t="s">
        <v>383</v>
      </c>
      <c r="G275" s="100" t="s">
        <v>521</v>
      </c>
      <c r="H275" s="100">
        <v>9720</v>
      </c>
      <c r="I275" s="99" t="s">
        <v>735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>
        <v>0</v>
      </c>
      <c r="U275" s="41">
        <v>0</v>
      </c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>
        <v>0</v>
      </c>
      <c r="AH275" s="41">
        <v>0</v>
      </c>
      <c r="AI275" s="41">
        <v>0</v>
      </c>
      <c r="AJ275" s="41">
        <v>0</v>
      </c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>
        <v>0</v>
      </c>
      <c r="AV275" s="41">
        <v>0</v>
      </c>
      <c r="AW275" s="41">
        <v>0</v>
      </c>
      <c r="AX275" s="41">
        <v>0</v>
      </c>
      <c r="AY275" s="41">
        <v>0</v>
      </c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574</v>
      </c>
      <c r="E276" s="99" t="s">
        <v>191</v>
      </c>
      <c r="F276" s="99" t="s">
        <v>190</v>
      </c>
      <c r="G276" s="100" t="s">
        <v>521</v>
      </c>
      <c r="H276" s="100">
        <v>25007</v>
      </c>
      <c r="I276" s="99" t="s">
        <v>905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>
        <v>0</v>
      </c>
      <c r="U276" s="41">
        <v>0</v>
      </c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>
        <v>0</v>
      </c>
      <c r="AH276" s="41">
        <v>0</v>
      </c>
      <c r="AI276" s="41">
        <v>0</v>
      </c>
      <c r="AJ276" s="41">
        <v>0</v>
      </c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0</v>
      </c>
      <c r="AT276" s="41">
        <v>0</v>
      </c>
      <c r="AU276" s="41">
        <v>1</v>
      </c>
      <c r="AV276" s="41">
        <v>0</v>
      </c>
      <c r="AW276" s="41">
        <v>0</v>
      </c>
      <c r="AX276" s="41">
        <v>0</v>
      </c>
      <c r="AY276" s="41">
        <v>0</v>
      </c>
      <c r="AZ276" s="93">
        <f t="shared" si="93"/>
        <v>1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1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1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627</v>
      </c>
      <c r="E277" s="99" t="s">
        <v>460</v>
      </c>
      <c r="F277" s="99" t="s">
        <v>125</v>
      </c>
      <c r="G277" s="100" t="s">
        <v>521</v>
      </c>
      <c r="H277" s="100">
        <v>195</v>
      </c>
      <c r="I277" s="99" t="s">
        <v>637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</v>
      </c>
      <c r="U277" s="41">
        <v>0</v>
      </c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>
        <v>0</v>
      </c>
      <c r="AH277" s="41">
        <v>0</v>
      </c>
      <c r="AI277" s="41">
        <v>0</v>
      </c>
      <c r="AJ277" s="41">
        <v>0</v>
      </c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>
        <v>0</v>
      </c>
      <c r="AV277" s="41">
        <v>0</v>
      </c>
      <c r="AW277" s="41">
        <v>0</v>
      </c>
      <c r="AX277" s="41">
        <v>0</v>
      </c>
      <c r="AY277" s="41">
        <v>0</v>
      </c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627</v>
      </c>
      <c r="E278" s="99" t="s">
        <v>460</v>
      </c>
      <c r="F278" s="99" t="s">
        <v>383</v>
      </c>
      <c r="G278" s="100" t="s">
        <v>521</v>
      </c>
      <c r="H278" s="100">
        <v>11689</v>
      </c>
      <c r="I278" s="99" t="s">
        <v>769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8</v>
      </c>
      <c r="V278" s="93">
        <f t="shared" si="89"/>
        <v>8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>
        <v>0</v>
      </c>
      <c r="AH278" s="41">
        <v>0</v>
      </c>
      <c r="AI278" s="41">
        <v>0</v>
      </c>
      <c r="AJ278" s="41">
        <v>0</v>
      </c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>
        <v>0</v>
      </c>
      <c r="AV278" s="41">
        <v>0</v>
      </c>
      <c r="AW278" s="41">
        <v>0</v>
      </c>
      <c r="AX278" s="41">
        <v>0</v>
      </c>
      <c r="AY278" s="41">
        <v>8</v>
      </c>
      <c r="AZ278" s="93">
        <f t="shared" si="93"/>
        <v>8</v>
      </c>
      <c r="BA278" s="94">
        <v>0.16666666666666666</v>
      </c>
      <c r="BB278" s="107">
        <f t="shared" si="94"/>
        <v>4800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16</v>
      </c>
      <c r="BO278" s="117">
        <f t="shared" si="107"/>
        <v>0.16666666666666666</v>
      </c>
      <c r="BP278" s="87">
        <f t="shared" si="108"/>
        <v>16</v>
      </c>
      <c r="BQ278" s="89">
        <f t="shared" si="109"/>
        <v>96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627</v>
      </c>
      <c r="E279" s="99" t="s">
        <v>460</v>
      </c>
      <c r="F279" s="99" t="s">
        <v>383</v>
      </c>
      <c r="G279" s="100" t="s">
        <v>521</v>
      </c>
      <c r="H279" s="100">
        <v>226</v>
      </c>
      <c r="I279" s="99" t="s">
        <v>668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>
        <v>0</v>
      </c>
      <c r="AH279" s="41">
        <v>0</v>
      </c>
      <c r="AI279" s="41">
        <v>0</v>
      </c>
      <c r="AJ279" s="41">
        <v>0</v>
      </c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>
        <v>0</v>
      </c>
      <c r="AV279" s="41">
        <v>0</v>
      </c>
      <c r="AW279" s="41">
        <v>0</v>
      </c>
      <c r="AX279" s="41">
        <v>0</v>
      </c>
      <c r="AY279" s="41">
        <v>0</v>
      </c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627</v>
      </c>
      <c r="E280" s="99" t="s">
        <v>460</v>
      </c>
      <c r="F280" s="99" t="s">
        <v>383</v>
      </c>
      <c r="G280" s="100" t="s">
        <v>521</v>
      </c>
      <c r="H280" s="100">
        <v>7412</v>
      </c>
      <c r="I280" s="99" t="s">
        <v>730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>
        <v>0</v>
      </c>
      <c r="AH280" s="41">
        <v>0</v>
      </c>
      <c r="AI280" s="41">
        <v>0</v>
      </c>
      <c r="AJ280" s="41">
        <v>0</v>
      </c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>
        <v>0</v>
      </c>
      <c r="AV280" s="41">
        <v>0</v>
      </c>
      <c r="AW280" s="41">
        <v>0</v>
      </c>
      <c r="AX280" s="41">
        <v>0</v>
      </c>
      <c r="AY280" s="41">
        <v>0</v>
      </c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627</v>
      </c>
      <c r="E281" s="99" t="s">
        <v>460</v>
      </c>
      <c r="F281" s="99" t="s">
        <v>125</v>
      </c>
      <c r="G281" s="100" t="s">
        <v>521</v>
      </c>
      <c r="H281" s="100">
        <v>194</v>
      </c>
      <c r="I281" s="99" t="s">
        <v>636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>
        <v>0</v>
      </c>
      <c r="AH281" s="41">
        <v>0</v>
      </c>
      <c r="AI281" s="41">
        <v>0</v>
      </c>
      <c r="AJ281" s="41">
        <v>0</v>
      </c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>
        <v>0</v>
      </c>
      <c r="AV281" s="41">
        <v>0</v>
      </c>
      <c r="AW281" s="41">
        <v>0</v>
      </c>
      <c r="AX281" s="41">
        <v>0</v>
      </c>
      <c r="AY281" s="41">
        <v>0</v>
      </c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627</v>
      </c>
      <c r="E282" s="99" t="s">
        <v>460</v>
      </c>
      <c r="F282" s="99" t="s">
        <v>383</v>
      </c>
      <c r="G282" s="100" t="s">
        <v>521</v>
      </c>
      <c r="H282" s="100">
        <v>213</v>
      </c>
      <c r="I282" s="99" t="s">
        <v>655</v>
      </c>
      <c r="J282" s="41">
        <v>0</v>
      </c>
      <c r="K282" s="41">
        <v>1</v>
      </c>
      <c r="L282" s="41">
        <v>0</v>
      </c>
      <c r="M282" s="41">
        <v>0</v>
      </c>
      <c r="N282" s="41">
        <v>1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>
        <v>0</v>
      </c>
      <c r="V282" s="93">
        <f t="shared" si="89"/>
        <v>2</v>
      </c>
      <c r="W282" s="94">
        <v>3.7</v>
      </c>
      <c r="X282" s="107">
        <f t="shared" si="90"/>
        <v>54.054054054054049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>
        <v>0</v>
      </c>
      <c r="AG282" s="41">
        <v>0</v>
      </c>
      <c r="AH282" s="41">
        <v>0</v>
      </c>
      <c r="AI282" s="41">
        <v>0</v>
      </c>
      <c r="AJ282" s="41">
        <v>0</v>
      </c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>
        <v>0</v>
      </c>
      <c r="AV282" s="41">
        <v>0</v>
      </c>
      <c r="AW282" s="41">
        <v>0</v>
      </c>
      <c r="AX282" s="41">
        <v>0</v>
      </c>
      <c r="AY282" s="41">
        <v>0</v>
      </c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1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3.7</v>
      </c>
      <c r="BP282" s="87">
        <f t="shared" si="108"/>
        <v>2</v>
      </c>
      <c r="BQ282" s="89">
        <f t="shared" si="109"/>
        <v>0.54054054054054046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627</v>
      </c>
      <c r="E283" s="99" t="s">
        <v>460</v>
      </c>
      <c r="F283" s="99" t="s">
        <v>24</v>
      </c>
      <c r="G283" s="100" t="s">
        <v>521</v>
      </c>
      <c r="H283" s="100">
        <v>190</v>
      </c>
      <c r="I283" s="99" t="s">
        <v>632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0</v>
      </c>
      <c r="U283" s="41">
        <v>0</v>
      </c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>
        <v>0</v>
      </c>
      <c r="AG283" s="41">
        <v>0</v>
      </c>
      <c r="AH283" s="41">
        <v>0</v>
      </c>
      <c r="AI283" s="41">
        <v>0</v>
      </c>
      <c r="AJ283" s="41">
        <v>0</v>
      </c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0</v>
      </c>
      <c r="AT283" s="41">
        <v>0</v>
      </c>
      <c r="AU283" s="41">
        <v>0</v>
      </c>
      <c r="AV283" s="41">
        <v>0</v>
      </c>
      <c r="AW283" s="41">
        <v>0</v>
      </c>
      <c r="AX283" s="41">
        <v>0</v>
      </c>
      <c r="AY283" s="41">
        <v>0</v>
      </c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640</v>
      </c>
      <c r="E284" s="99" t="s">
        <v>511</v>
      </c>
      <c r="F284" s="99" t="s">
        <v>41</v>
      </c>
      <c r="G284" s="100" t="s">
        <v>521</v>
      </c>
      <c r="H284" s="100">
        <v>6729</v>
      </c>
      <c r="I284" s="99" t="s">
        <v>715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>
        <v>0</v>
      </c>
      <c r="U284" s="41">
        <v>0</v>
      </c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>
        <v>0</v>
      </c>
      <c r="AG284" s="41">
        <v>0</v>
      </c>
      <c r="AH284" s="41">
        <v>0</v>
      </c>
      <c r="AI284" s="41">
        <v>0</v>
      </c>
      <c r="AJ284" s="41">
        <v>0</v>
      </c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>
        <v>0</v>
      </c>
      <c r="AV284" s="41">
        <v>0</v>
      </c>
      <c r="AW284" s="41">
        <v>0</v>
      </c>
      <c r="AX284" s="41">
        <v>0</v>
      </c>
      <c r="AY284" s="41">
        <v>0</v>
      </c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511</v>
      </c>
      <c r="B285" s="99" t="s">
        <v>41</v>
      </c>
      <c r="C285" s="100">
        <v>404</v>
      </c>
      <c r="D285" s="99" t="s">
        <v>640</v>
      </c>
      <c r="E285" s="99" t="s">
        <v>511</v>
      </c>
      <c r="F285" s="99" t="s">
        <v>41</v>
      </c>
      <c r="G285" s="100" t="s">
        <v>521</v>
      </c>
      <c r="H285" s="100">
        <v>6765</v>
      </c>
      <c r="I285" s="99" t="s">
        <v>719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>
        <v>0</v>
      </c>
      <c r="U285" s="41">
        <v>0</v>
      </c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>
        <v>0</v>
      </c>
      <c r="AG285" s="41">
        <v>0</v>
      </c>
      <c r="AH285" s="41">
        <v>0</v>
      </c>
      <c r="AI285" s="41">
        <v>0</v>
      </c>
      <c r="AJ285" s="41">
        <v>0</v>
      </c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>
        <v>0</v>
      </c>
      <c r="AR285" s="41">
        <v>3</v>
      </c>
      <c r="AS285" s="41">
        <v>0</v>
      </c>
      <c r="AT285" s="41">
        <v>0</v>
      </c>
      <c r="AU285" s="41">
        <v>0</v>
      </c>
      <c r="AV285" s="41">
        <v>0</v>
      </c>
      <c r="AW285" s="41">
        <v>0</v>
      </c>
      <c r="AX285" s="41">
        <v>0</v>
      </c>
      <c r="AY285" s="41">
        <v>0</v>
      </c>
      <c r="AZ285" s="93">
        <f t="shared" si="93"/>
        <v>10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3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10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533</v>
      </c>
      <c r="E286" s="99" t="s">
        <v>509</v>
      </c>
      <c r="F286" s="99" t="s">
        <v>238</v>
      </c>
      <c r="G286" s="100" t="s">
        <v>521</v>
      </c>
      <c r="H286" s="100">
        <v>22</v>
      </c>
      <c r="I286" s="99" t="s">
        <v>546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1">
        <v>0</v>
      </c>
      <c r="U286" s="41">
        <v>0</v>
      </c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>
        <v>0</v>
      </c>
      <c r="AG286" s="41">
        <v>0</v>
      </c>
      <c r="AH286" s="41">
        <v>0</v>
      </c>
      <c r="AI286" s="41">
        <v>0</v>
      </c>
      <c r="AJ286" s="41">
        <v>0</v>
      </c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>
        <v>0</v>
      </c>
      <c r="AR286" s="41">
        <v>2</v>
      </c>
      <c r="AS286" s="41">
        <v>0</v>
      </c>
      <c r="AT286" s="41">
        <v>0</v>
      </c>
      <c r="AU286" s="41">
        <v>1</v>
      </c>
      <c r="AV286" s="41">
        <v>0</v>
      </c>
      <c r="AW286" s="41">
        <v>0</v>
      </c>
      <c r="AX286" s="41">
        <v>0</v>
      </c>
      <c r="AY286" s="41">
        <v>0</v>
      </c>
      <c r="AZ286" s="93">
        <f t="shared" si="93"/>
        <v>4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2</v>
      </c>
      <c r="BH286" s="48">
        <f t="shared" si="100"/>
        <v>0</v>
      </c>
      <c r="BI286" s="48">
        <f t="shared" si="101"/>
        <v>0</v>
      </c>
      <c r="BJ286" s="48">
        <f t="shared" si="102"/>
        <v>1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4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627</v>
      </c>
      <c r="E287" s="99" t="s">
        <v>460</v>
      </c>
      <c r="F287" s="99" t="s">
        <v>322</v>
      </c>
      <c r="G287" s="100" t="s">
        <v>521</v>
      </c>
      <c r="H287" s="100">
        <v>299</v>
      </c>
      <c r="I287" s="99" t="s">
        <v>705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1">
        <v>0</v>
      </c>
      <c r="U287" s="41">
        <v>0</v>
      </c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>
        <v>0</v>
      </c>
      <c r="AG287" s="41">
        <v>0</v>
      </c>
      <c r="AH287" s="41">
        <v>0</v>
      </c>
      <c r="AI287" s="41">
        <v>0</v>
      </c>
      <c r="AJ287" s="41">
        <v>0</v>
      </c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>
        <v>0</v>
      </c>
      <c r="AV287" s="41">
        <v>1</v>
      </c>
      <c r="AW287" s="41">
        <v>0</v>
      </c>
      <c r="AX287" s="41">
        <v>0</v>
      </c>
      <c r="AY287" s="41">
        <v>0</v>
      </c>
      <c r="AZ287" s="93">
        <f t="shared" si="93"/>
        <v>1</v>
      </c>
      <c r="BA287" s="94">
        <v>0.33333333333333331</v>
      </c>
      <c r="BB287" s="107">
        <f t="shared" si="94"/>
        <v>300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1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1</v>
      </c>
      <c r="BQ287" s="89">
        <f t="shared" si="109"/>
        <v>3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627</v>
      </c>
      <c r="E288" s="99" t="s">
        <v>460</v>
      </c>
      <c r="F288" s="99" t="s">
        <v>24</v>
      </c>
      <c r="G288" s="100" t="s">
        <v>521</v>
      </c>
      <c r="H288" s="100">
        <v>302</v>
      </c>
      <c r="I288" s="99" t="s">
        <v>708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>
        <v>0</v>
      </c>
      <c r="U288" s="41">
        <v>0</v>
      </c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>
        <v>0</v>
      </c>
      <c r="AG288" s="41">
        <v>0</v>
      </c>
      <c r="AH288" s="41">
        <v>0</v>
      </c>
      <c r="AI288" s="41">
        <v>0</v>
      </c>
      <c r="AJ288" s="41">
        <v>0</v>
      </c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>
        <v>0</v>
      </c>
      <c r="AV288" s="41">
        <v>0</v>
      </c>
      <c r="AW288" s="41">
        <v>0</v>
      </c>
      <c r="AX288" s="41">
        <v>0</v>
      </c>
      <c r="AY288" s="41">
        <v>0</v>
      </c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511</v>
      </c>
      <c r="B289" s="99" t="s">
        <v>142</v>
      </c>
      <c r="C289" s="100">
        <v>404</v>
      </c>
      <c r="D289" s="99" t="s">
        <v>640</v>
      </c>
      <c r="E289" s="99" t="s">
        <v>511</v>
      </c>
      <c r="F289" s="99" t="s">
        <v>142</v>
      </c>
      <c r="G289" s="100" t="s">
        <v>521</v>
      </c>
      <c r="H289" s="100">
        <v>26287</v>
      </c>
      <c r="I289" s="99" t="s">
        <v>973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1">
        <v>0</v>
      </c>
      <c r="U289" s="41">
        <v>0</v>
      </c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>
        <v>0</v>
      </c>
      <c r="AG289" s="41">
        <v>0</v>
      </c>
      <c r="AH289" s="41">
        <v>0</v>
      </c>
      <c r="AI289" s="41">
        <v>0</v>
      </c>
      <c r="AJ289" s="41">
        <v>0</v>
      </c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>
        <v>0</v>
      </c>
      <c r="AV289" s="41">
        <v>0</v>
      </c>
      <c r="AW289" s="41">
        <v>0</v>
      </c>
      <c r="AX289" s="41">
        <v>0</v>
      </c>
      <c r="AY289" s="41">
        <v>0</v>
      </c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627</v>
      </c>
      <c r="E290" s="99" t="s">
        <v>460</v>
      </c>
      <c r="F290" s="99" t="s">
        <v>292</v>
      </c>
      <c r="G290" s="100" t="s">
        <v>521</v>
      </c>
      <c r="H290" s="100">
        <v>15854</v>
      </c>
      <c r="I290" s="99" t="s">
        <v>826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1">
        <v>0</v>
      </c>
      <c r="U290" s="41">
        <v>0</v>
      </c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>
        <v>0</v>
      </c>
      <c r="AG290" s="41">
        <v>0</v>
      </c>
      <c r="AH290" s="41">
        <v>0</v>
      </c>
      <c r="AI290" s="41">
        <v>0</v>
      </c>
      <c r="AJ290" s="41">
        <v>0</v>
      </c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>
        <v>0</v>
      </c>
      <c r="AV290" s="41">
        <v>0</v>
      </c>
      <c r="AW290" s="41">
        <v>0</v>
      </c>
      <c r="AX290" s="41">
        <v>0</v>
      </c>
      <c r="AY290" s="41">
        <v>0</v>
      </c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574</v>
      </c>
      <c r="E291" s="99" t="s">
        <v>191</v>
      </c>
      <c r="F291" s="99" t="s">
        <v>363</v>
      </c>
      <c r="G291" s="100" t="s">
        <v>521</v>
      </c>
      <c r="H291" s="100">
        <v>30842</v>
      </c>
      <c r="I291" s="99" t="s">
        <v>1076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>
        <v>0</v>
      </c>
      <c r="U291" s="41">
        <v>0</v>
      </c>
      <c r="V291" s="93">
        <f t="shared" si="89"/>
        <v>0</v>
      </c>
      <c r="W291" s="94">
        <v>0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>
        <v>0</v>
      </c>
      <c r="AG291" s="41">
        <v>0</v>
      </c>
      <c r="AH291" s="41">
        <v>0</v>
      </c>
      <c r="AI291" s="41">
        <v>0</v>
      </c>
      <c r="AJ291" s="41">
        <v>0</v>
      </c>
      <c r="AK291" s="93">
        <f t="shared" si="91"/>
        <v>0</v>
      </c>
      <c r="AL291" s="94" t="s">
        <v>1159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>
        <v>0</v>
      </c>
      <c r="AR291" s="41">
        <v>0</v>
      </c>
      <c r="AS291" s="41">
        <v>0</v>
      </c>
      <c r="AT291" s="41">
        <v>0</v>
      </c>
      <c r="AU291" s="41">
        <v>0</v>
      </c>
      <c r="AV291" s="41">
        <v>0</v>
      </c>
      <c r="AW291" s="41">
        <v>0</v>
      </c>
      <c r="AX291" s="41">
        <v>0</v>
      </c>
      <c r="AY291" s="41">
        <v>0</v>
      </c>
      <c r="AZ291" s="93">
        <f t="shared" si="93"/>
        <v>3</v>
      </c>
      <c r="BA291" s="94" t="s">
        <v>1159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627</v>
      </c>
      <c r="E292" s="99" t="s">
        <v>460</v>
      </c>
      <c r="F292" s="99" t="s">
        <v>322</v>
      </c>
      <c r="G292" s="100" t="s">
        <v>521</v>
      </c>
      <c r="H292" s="100">
        <v>6992</v>
      </c>
      <c r="I292" s="99" t="s">
        <v>723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>
        <v>0</v>
      </c>
      <c r="U292" s="41">
        <v>0</v>
      </c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>
        <v>0</v>
      </c>
      <c r="AG292" s="41">
        <v>0</v>
      </c>
      <c r="AH292" s="41">
        <v>0</v>
      </c>
      <c r="AI292" s="41">
        <v>0</v>
      </c>
      <c r="AJ292" s="41">
        <v>0</v>
      </c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>
        <v>0</v>
      </c>
      <c r="AV292" s="41">
        <v>0</v>
      </c>
      <c r="AW292" s="41">
        <v>0</v>
      </c>
      <c r="AX292" s="41">
        <v>0</v>
      </c>
      <c r="AY292" s="41">
        <v>0</v>
      </c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627</v>
      </c>
      <c r="E293" s="99" t="s">
        <v>460</v>
      </c>
      <c r="F293" s="99" t="s">
        <v>125</v>
      </c>
      <c r="G293" s="100" t="s">
        <v>521</v>
      </c>
      <c r="H293" s="100">
        <v>199</v>
      </c>
      <c r="I293" s="99" t="s">
        <v>642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>
        <v>0</v>
      </c>
      <c r="U293" s="41">
        <v>0</v>
      </c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>
        <v>0</v>
      </c>
      <c r="AG293" s="41">
        <v>0</v>
      </c>
      <c r="AH293" s="41">
        <v>0</v>
      </c>
      <c r="AI293" s="41">
        <v>0</v>
      </c>
      <c r="AJ293" s="41">
        <v>0</v>
      </c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>
        <v>0</v>
      </c>
      <c r="AV293" s="41">
        <v>0</v>
      </c>
      <c r="AW293" s="41">
        <v>0</v>
      </c>
      <c r="AX293" s="41">
        <v>0</v>
      </c>
      <c r="AY293" s="41">
        <v>0</v>
      </c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533</v>
      </c>
      <c r="E294" s="99" t="s">
        <v>509</v>
      </c>
      <c r="F294" s="99" t="s">
        <v>455</v>
      </c>
      <c r="G294" s="100" t="s">
        <v>521</v>
      </c>
      <c r="H294" s="100">
        <v>6945</v>
      </c>
      <c r="I294" s="99" t="s">
        <v>721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1">
        <v>0</v>
      </c>
      <c r="U294" s="41">
        <v>0</v>
      </c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>
        <v>0</v>
      </c>
      <c r="AG294" s="41">
        <v>0</v>
      </c>
      <c r="AH294" s="41">
        <v>0</v>
      </c>
      <c r="AI294" s="41">
        <v>0</v>
      </c>
      <c r="AJ294" s="41">
        <v>0</v>
      </c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>
        <v>1</v>
      </c>
      <c r="AR294" s="41">
        <v>0</v>
      </c>
      <c r="AS294" s="41">
        <v>0</v>
      </c>
      <c r="AT294" s="41">
        <v>0</v>
      </c>
      <c r="AU294" s="41">
        <v>0</v>
      </c>
      <c r="AV294" s="41">
        <v>0</v>
      </c>
      <c r="AW294" s="41">
        <v>0</v>
      </c>
      <c r="AX294" s="41">
        <v>0</v>
      </c>
      <c r="AY294" s="41">
        <v>0</v>
      </c>
      <c r="AZ294" s="93">
        <f t="shared" si="93"/>
        <v>1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1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1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627</v>
      </c>
      <c r="E295" s="99" t="s">
        <v>460</v>
      </c>
      <c r="F295" s="99" t="s">
        <v>125</v>
      </c>
      <c r="G295" s="100" t="s">
        <v>521</v>
      </c>
      <c r="H295" s="100">
        <v>16641</v>
      </c>
      <c r="I295" s="99" t="s">
        <v>828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>
        <v>0</v>
      </c>
      <c r="U295" s="41">
        <v>0</v>
      </c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>
        <v>0</v>
      </c>
      <c r="AG295" s="41">
        <v>0</v>
      </c>
      <c r="AH295" s="41">
        <v>0</v>
      </c>
      <c r="AI295" s="41">
        <v>0</v>
      </c>
      <c r="AJ295" s="41">
        <v>0</v>
      </c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>
        <v>0</v>
      </c>
      <c r="AV295" s="41">
        <v>0</v>
      </c>
      <c r="AW295" s="41">
        <v>0</v>
      </c>
      <c r="AX295" s="41">
        <v>0</v>
      </c>
      <c r="AY295" s="41">
        <v>0</v>
      </c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627</v>
      </c>
      <c r="E296" s="99" t="s">
        <v>460</v>
      </c>
      <c r="F296" s="99" t="s">
        <v>24</v>
      </c>
      <c r="G296" s="100" t="s">
        <v>521</v>
      </c>
      <c r="H296" s="100">
        <v>189</v>
      </c>
      <c r="I296" s="99" t="s">
        <v>631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>
        <v>0</v>
      </c>
      <c r="U296" s="41">
        <v>0</v>
      </c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>
        <v>0</v>
      </c>
      <c r="AG296" s="41">
        <v>0</v>
      </c>
      <c r="AH296" s="41">
        <v>0</v>
      </c>
      <c r="AI296" s="41">
        <v>0</v>
      </c>
      <c r="AJ296" s="41">
        <v>0</v>
      </c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0</v>
      </c>
      <c r="AT296" s="41">
        <v>0</v>
      </c>
      <c r="AU296" s="41">
        <v>0</v>
      </c>
      <c r="AV296" s="41">
        <v>0</v>
      </c>
      <c r="AW296" s="41">
        <v>0</v>
      </c>
      <c r="AX296" s="41">
        <v>0</v>
      </c>
      <c r="AY296" s="41">
        <v>0</v>
      </c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533</v>
      </c>
      <c r="E297" s="99" t="s">
        <v>500</v>
      </c>
      <c r="F297" s="99" t="s">
        <v>180</v>
      </c>
      <c r="G297" s="100" t="s">
        <v>521</v>
      </c>
      <c r="H297" s="100">
        <v>67</v>
      </c>
      <c r="I297" s="99" t="s">
        <v>563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>
        <v>0</v>
      </c>
      <c r="U297" s="41">
        <v>0</v>
      </c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>
        <v>0</v>
      </c>
      <c r="AG297" s="41">
        <v>0</v>
      </c>
      <c r="AH297" s="41">
        <v>0</v>
      </c>
      <c r="AI297" s="41">
        <v>0</v>
      </c>
      <c r="AJ297" s="41">
        <v>0</v>
      </c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41">
        <v>0</v>
      </c>
      <c r="AT297" s="41">
        <v>0</v>
      </c>
      <c r="AU297" s="41">
        <v>0</v>
      </c>
      <c r="AV297" s="41">
        <v>0</v>
      </c>
      <c r="AW297" s="41">
        <v>0</v>
      </c>
      <c r="AX297" s="41">
        <v>0</v>
      </c>
      <c r="AY297" s="41">
        <v>0</v>
      </c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574</v>
      </c>
      <c r="E298" s="99" t="s">
        <v>191</v>
      </c>
      <c r="F298" s="99" t="s">
        <v>510</v>
      </c>
      <c r="G298" s="100" t="s">
        <v>521</v>
      </c>
      <c r="H298" s="100">
        <v>107</v>
      </c>
      <c r="I298" s="99" t="s">
        <v>581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>
        <v>0</v>
      </c>
      <c r="U298" s="41">
        <v>0</v>
      </c>
      <c r="V298" s="93">
        <f t="shared" si="89"/>
        <v>0</v>
      </c>
      <c r="W298" s="94">
        <v>0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>
        <v>0</v>
      </c>
      <c r="AG298" s="41">
        <v>0</v>
      </c>
      <c r="AH298" s="41">
        <v>0</v>
      </c>
      <c r="AI298" s="41">
        <v>0</v>
      </c>
      <c r="AJ298" s="41">
        <v>0</v>
      </c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>
        <v>0</v>
      </c>
      <c r="AV298" s="41">
        <v>0</v>
      </c>
      <c r="AW298" s="41">
        <v>0</v>
      </c>
      <c r="AX298" s="41">
        <v>0</v>
      </c>
      <c r="AY298" s="41">
        <v>0</v>
      </c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7.5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627</v>
      </c>
      <c r="E299" s="99" t="s">
        <v>460</v>
      </c>
      <c r="F299" s="99" t="s">
        <v>24</v>
      </c>
      <c r="G299" s="100" t="s">
        <v>521</v>
      </c>
      <c r="H299" s="100">
        <v>9723</v>
      </c>
      <c r="I299" s="99" t="s">
        <v>737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>
        <v>0</v>
      </c>
      <c r="U299" s="41">
        <v>0</v>
      </c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>
        <v>0</v>
      </c>
      <c r="AG299" s="41">
        <v>0</v>
      </c>
      <c r="AH299" s="41">
        <v>0</v>
      </c>
      <c r="AI299" s="41">
        <v>0</v>
      </c>
      <c r="AJ299" s="41">
        <v>0</v>
      </c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>
        <v>0</v>
      </c>
      <c r="AV299" s="41">
        <v>0</v>
      </c>
      <c r="AW299" s="41">
        <v>0</v>
      </c>
      <c r="AX299" s="41">
        <v>0</v>
      </c>
      <c r="AY299" s="41">
        <v>0</v>
      </c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627</v>
      </c>
      <c r="E300" s="99" t="s">
        <v>460</v>
      </c>
      <c r="F300" s="99" t="s">
        <v>383</v>
      </c>
      <c r="G300" s="100" t="s">
        <v>521</v>
      </c>
      <c r="H300" s="100">
        <v>215</v>
      </c>
      <c r="I300" s="99" t="s">
        <v>657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>
        <v>0</v>
      </c>
      <c r="U300" s="41">
        <v>0</v>
      </c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>
        <v>0</v>
      </c>
      <c r="AG300" s="41">
        <v>0</v>
      </c>
      <c r="AH300" s="41">
        <v>0</v>
      </c>
      <c r="AI300" s="41">
        <v>0</v>
      </c>
      <c r="AJ300" s="41">
        <v>0</v>
      </c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>
        <v>0</v>
      </c>
      <c r="AV300" s="41">
        <v>0</v>
      </c>
      <c r="AW300" s="41">
        <v>0</v>
      </c>
      <c r="AX300" s="41">
        <v>0</v>
      </c>
      <c r="AY300" s="41">
        <v>0</v>
      </c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627</v>
      </c>
      <c r="E301" s="99" t="s">
        <v>460</v>
      </c>
      <c r="F301" s="99" t="s">
        <v>120</v>
      </c>
      <c r="G301" s="100" t="s">
        <v>521</v>
      </c>
      <c r="H301" s="100">
        <v>16653</v>
      </c>
      <c r="I301" s="99" t="s">
        <v>830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1">
        <v>0</v>
      </c>
      <c r="U301" s="41">
        <v>0</v>
      </c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>
        <v>0</v>
      </c>
      <c r="AG301" s="41">
        <v>0</v>
      </c>
      <c r="AH301" s="41">
        <v>0</v>
      </c>
      <c r="AI301" s="41">
        <v>0</v>
      </c>
      <c r="AJ301" s="41">
        <v>0</v>
      </c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>
        <v>0</v>
      </c>
      <c r="AV301" s="41">
        <v>0</v>
      </c>
      <c r="AW301" s="41">
        <v>0</v>
      </c>
      <c r="AX301" s="41">
        <v>0</v>
      </c>
      <c r="AY301" s="41">
        <v>0</v>
      </c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627</v>
      </c>
      <c r="E302" s="99" t="s">
        <v>460</v>
      </c>
      <c r="F302" s="99" t="s">
        <v>383</v>
      </c>
      <c r="G302" s="100" t="s">
        <v>521</v>
      </c>
      <c r="H302" s="100">
        <v>25393</v>
      </c>
      <c r="I302" s="99" t="s">
        <v>928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>
        <v>0</v>
      </c>
      <c r="U302" s="41">
        <v>0</v>
      </c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>
        <v>0</v>
      </c>
      <c r="AG302" s="41">
        <v>0</v>
      </c>
      <c r="AH302" s="41">
        <v>0</v>
      </c>
      <c r="AI302" s="41">
        <v>0</v>
      </c>
      <c r="AJ302" s="41">
        <v>0</v>
      </c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41">
        <v>0</v>
      </c>
      <c r="AT302" s="41">
        <v>0</v>
      </c>
      <c r="AU302" s="41">
        <v>0</v>
      </c>
      <c r="AV302" s="41">
        <v>0</v>
      </c>
      <c r="AW302" s="41">
        <v>0</v>
      </c>
      <c r="AX302" s="41">
        <v>0</v>
      </c>
      <c r="AY302" s="41">
        <v>0</v>
      </c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627</v>
      </c>
      <c r="E303" s="99" t="s">
        <v>460</v>
      </c>
      <c r="F303" s="99" t="s">
        <v>322</v>
      </c>
      <c r="G303" s="100" t="s">
        <v>521</v>
      </c>
      <c r="H303" s="100">
        <v>300</v>
      </c>
      <c r="I303" s="99" t="s">
        <v>706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>
        <v>0</v>
      </c>
      <c r="U303" s="41">
        <v>0</v>
      </c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>
        <v>0</v>
      </c>
      <c r="AG303" s="41">
        <v>0</v>
      </c>
      <c r="AH303" s="41">
        <v>0</v>
      </c>
      <c r="AI303" s="41">
        <v>0</v>
      </c>
      <c r="AJ303" s="41">
        <v>0</v>
      </c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>
        <v>0</v>
      </c>
      <c r="AV303" s="41">
        <v>0</v>
      </c>
      <c r="AW303" s="41">
        <v>0</v>
      </c>
      <c r="AX303" s="41">
        <v>0</v>
      </c>
      <c r="AY303" s="41">
        <v>0</v>
      </c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511</v>
      </c>
      <c r="B304" s="99" t="s">
        <v>41</v>
      </c>
      <c r="C304" s="100">
        <v>404</v>
      </c>
      <c r="D304" s="99" t="s">
        <v>640</v>
      </c>
      <c r="E304" s="99" t="s">
        <v>511</v>
      </c>
      <c r="F304" s="99" t="s">
        <v>41</v>
      </c>
      <c r="G304" s="100" t="s">
        <v>521</v>
      </c>
      <c r="H304" s="100">
        <v>236</v>
      </c>
      <c r="I304" s="99" t="s">
        <v>676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>
        <v>25</v>
      </c>
      <c r="T304" s="41">
        <v>0</v>
      </c>
      <c r="U304" s="41">
        <v>0</v>
      </c>
      <c r="V304" s="93">
        <f t="shared" si="89"/>
        <v>25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>
        <v>0</v>
      </c>
      <c r="AG304" s="41">
        <v>0</v>
      </c>
      <c r="AH304" s="41">
        <v>0</v>
      </c>
      <c r="AI304" s="41">
        <v>0</v>
      </c>
      <c r="AJ304" s="41">
        <v>0</v>
      </c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1</v>
      </c>
      <c r="AT304" s="41">
        <v>0</v>
      </c>
      <c r="AU304" s="41">
        <v>0</v>
      </c>
      <c r="AV304" s="41">
        <v>0</v>
      </c>
      <c r="AW304" s="41">
        <v>25</v>
      </c>
      <c r="AX304" s="41">
        <v>0</v>
      </c>
      <c r="AY304" s="41">
        <v>0</v>
      </c>
      <c r="AZ304" s="93">
        <f t="shared" si="93"/>
        <v>26</v>
      </c>
      <c r="BA304" s="94">
        <v>8.8333333333333339</v>
      </c>
      <c r="BB304" s="107">
        <f t="shared" si="94"/>
        <v>294.33962264150944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1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50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51</v>
      </c>
      <c r="BQ304" s="89">
        <f t="shared" si="109"/>
        <v>5.5636363636363626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627</v>
      </c>
      <c r="E305" s="99" t="s">
        <v>460</v>
      </c>
      <c r="F305" s="99" t="s">
        <v>24</v>
      </c>
      <c r="G305" s="100" t="s">
        <v>521</v>
      </c>
      <c r="H305" s="100">
        <v>17569</v>
      </c>
      <c r="I305" s="99" t="s">
        <v>836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1">
        <v>0</v>
      </c>
      <c r="U305" s="41">
        <v>0</v>
      </c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>
        <v>0</v>
      </c>
      <c r="AG305" s="41">
        <v>0</v>
      </c>
      <c r="AH305" s="41">
        <v>0</v>
      </c>
      <c r="AI305" s="41">
        <v>0</v>
      </c>
      <c r="AJ305" s="41">
        <v>0</v>
      </c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>
        <v>0</v>
      </c>
      <c r="AV305" s="41">
        <v>0</v>
      </c>
      <c r="AW305" s="41">
        <v>0</v>
      </c>
      <c r="AX305" s="41">
        <v>0</v>
      </c>
      <c r="AY305" s="41">
        <v>0</v>
      </c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627</v>
      </c>
      <c r="E306" s="99" t="s">
        <v>460</v>
      </c>
      <c r="F306" s="99" t="s">
        <v>383</v>
      </c>
      <c r="G306" s="100" t="s">
        <v>521</v>
      </c>
      <c r="H306" s="100">
        <v>31672</v>
      </c>
      <c r="I306" s="99" t="s">
        <v>1097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>
        <v>0</v>
      </c>
      <c r="U306" s="41">
        <v>0</v>
      </c>
      <c r="V306" s="93">
        <f t="shared" si="89"/>
        <v>0</v>
      </c>
      <c r="W306" s="94">
        <v>0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>
        <v>0</v>
      </c>
      <c r="AG306" s="41">
        <v>0</v>
      </c>
      <c r="AH306" s="41">
        <v>0</v>
      </c>
      <c r="AI306" s="41">
        <v>0</v>
      </c>
      <c r="AJ306" s="41">
        <v>0</v>
      </c>
      <c r="AK306" s="93">
        <f t="shared" si="91"/>
        <v>0</v>
      </c>
      <c r="AL306" s="94" t="s">
        <v>1159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>
        <v>0</v>
      </c>
      <c r="AV306" s="41">
        <v>0</v>
      </c>
      <c r="AW306" s="41">
        <v>0</v>
      </c>
      <c r="AX306" s="41">
        <v>0</v>
      </c>
      <c r="AY306" s="41">
        <v>0</v>
      </c>
      <c r="AZ306" s="93">
        <f t="shared" si="93"/>
        <v>0</v>
      </c>
      <c r="BA306" s="94" t="s">
        <v>1159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627</v>
      </c>
      <c r="E307" s="99" t="s">
        <v>460</v>
      </c>
      <c r="F307" s="99" t="s">
        <v>383</v>
      </c>
      <c r="G307" s="100" t="s">
        <v>521</v>
      </c>
      <c r="H307" s="100">
        <v>7458</v>
      </c>
      <c r="I307" s="99" t="s">
        <v>732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1">
        <v>0</v>
      </c>
      <c r="U307" s="41">
        <v>7</v>
      </c>
      <c r="V307" s="93">
        <f t="shared" si="89"/>
        <v>7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>
        <v>0</v>
      </c>
      <c r="AG307" s="41">
        <v>0</v>
      </c>
      <c r="AH307" s="41">
        <v>0</v>
      </c>
      <c r="AI307" s="41">
        <v>0</v>
      </c>
      <c r="AJ307" s="41">
        <v>0</v>
      </c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>
        <v>0</v>
      </c>
      <c r="AV307" s="41">
        <v>0</v>
      </c>
      <c r="AW307" s="41">
        <v>0</v>
      </c>
      <c r="AX307" s="41">
        <v>0</v>
      </c>
      <c r="AY307" s="41">
        <v>7</v>
      </c>
      <c r="AZ307" s="93">
        <f t="shared" si="93"/>
        <v>7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14</v>
      </c>
      <c r="BO307" s="117">
        <f t="shared" si="107"/>
        <v>0</v>
      </c>
      <c r="BP307" s="87">
        <f t="shared" si="108"/>
        <v>14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627</v>
      </c>
      <c r="E308" s="99" t="s">
        <v>460</v>
      </c>
      <c r="F308" s="99" t="s">
        <v>383</v>
      </c>
      <c r="G308" s="100" t="s">
        <v>521</v>
      </c>
      <c r="H308" s="100">
        <v>217</v>
      </c>
      <c r="I308" s="99" t="s">
        <v>659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1">
        <v>0</v>
      </c>
      <c r="U308" s="41">
        <v>0</v>
      </c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>
        <v>0</v>
      </c>
      <c r="AG308" s="41">
        <v>0</v>
      </c>
      <c r="AH308" s="41">
        <v>0</v>
      </c>
      <c r="AI308" s="41">
        <v>0</v>
      </c>
      <c r="AJ308" s="41">
        <v>0</v>
      </c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0</v>
      </c>
      <c r="AU308" s="41">
        <v>0</v>
      </c>
      <c r="AV308" s="41">
        <v>0</v>
      </c>
      <c r="AW308" s="41">
        <v>0</v>
      </c>
      <c r="AX308" s="41">
        <v>0</v>
      </c>
      <c r="AY308" s="41">
        <v>0</v>
      </c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627</v>
      </c>
      <c r="E309" s="99" t="s">
        <v>460</v>
      </c>
      <c r="F309" s="99" t="s">
        <v>292</v>
      </c>
      <c r="G309" s="100" t="s">
        <v>521</v>
      </c>
      <c r="H309" s="100">
        <v>205</v>
      </c>
      <c r="I309" s="99" t="s">
        <v>647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1">
        <v>0</v>
      </c>
      <c r="U309" s="41">
        <v>0</v>
      </c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>
        <v>0</v>
      </c>
      <c r="AG309" s="41">
        <v>0</v>
      </c>
      <c r="AH309" s="41">
        <v>0</v>
      </c>
      <c r="AI309" s="41">
        <v>0</v>
      </c>
      <c r="AJ309" s="41">
        <v>0</v>
      </c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>
        <v>0</v>
      </c>
      <c r="AV309" s="41">
        <v>0</v>
      </c>
      <c r="AW309" s="41">
        <v>0</v>
      </c>
      <c r="AX309" s="41">
        <v>0</v>
      </c>
      <c r="AY309" s="41">
        <v>0</v>
      </c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627</v>
      </c>
      <c r="E310" s="99" t="s">
        <v>460</v>
      </c>
      <c r="F310" s="99" t="s">
        <v>322</v>
      </c>
      <c r="G310" s="100" t="s">
        <v>521</v>
      </c>
      <c r="H310" s="100">
        <v>206</v>
      </c>
      <c r="I310" s="99" t="s">
        <v>648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1">
        <v>0</v>
      </c>
      <c r="U310" s="41">
        <v>0</v>
      </c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>
        <v>0</v>
      </c>
      <c r="AG310" s="41">
        <v>0</v>
      </c>
      <c r="AH310" s="41">
        <v>0</v>
      </c>
      <c r="AI310" s="41">
        <v>0</v>
      </c>
      <c r="AJ310" s="41">
        <v>0</v>
      </c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>
        <v>0</v>
      </c>
      <c r="AW310" s="41">
        <v>0</v>
      </c>
      <c r="AX310" s="41">
        <v>0</v>
      </c>
      <c r="AY310" s="41">
        <v>0</v>
      </c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627</v>
      </c>
      <c r="E311" s="99" t="s">
        <v>460</v>
      </c>
      <c r="F311" s="99" t="s">
        <v>383</v>
      </c>
      <c r="G311" s="100" t="s">
        <v>521</v>
      </c>
      <c r="H311" s="100">
        <v>220</v>
      </c>
      <c r="I311" s="99" t="s">
        <v>662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>
        <v>0</v>
      </c>
      <c r="S311" s="41">
        <v>0</v>
      </c>
      <c r="T311" s="41">
        <v>0</v>
      </c>
      <c r="U311" s="41">
        <v>0</v>
      </c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>
        <v>0</v>
      </c>
      <c r="AG311" s="41">
        <v>0</v>
      </c>
      <c r="AH311" s="41">
        <v>0</v>
      </c>
      <c r="AI311" s="41">
        <v>0</v>
      </c>
      <c r="AJ311" s="41">
        <v>0</v>
      </c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>
        <v>3</v>
      </c>
      <c r="AV311" s="41">
        <v>0</v>
      </c>
      <c r="AW311" s="41">
        <v>0</v>
      </c>
      <c r="AX311" s="41">
        <v>0</v>
      </c>
      <c r="AY311" s="41">
        <v>0</v>
      </c>
      <c r="AZ311" s="93">
        <f t="shared" si="93"/>
        <v>3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3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3</v>
      </c>
      <c r="BQ311" s="89">
        <f t="shared" si="109"/>
        <v>0</v>
      </c>
    </row>
    <row r="312" spans="1:69" x14ac:dyDescent="0.3">
      <c r="A312" s="99" t="s">
        <v>511</v>
      </c>
      <c r="B312" s="99" t="s">
        <v>41</v>
      </c>
      <c r="C312" s="100">
        <v>404</v>
      </c>
      <c r="D312" s="99" t="s">
        <v>640</v>
      </c>
      <c r="E312" s="99" t="s">
        <v>511</v>
      </c>
      <c r="F312" s="99" t="s">
        <v>41</v>
      </c>
      <c r="G312" s="100" t="s">
        <v>521</v>
      </c>
      <c r="H312" s="100">
        <v>237</v>
      </c>
      <c r="I312" s="99" t="s">
        <v>677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>
        <v>0</v>
      </c>
      <c r="T312" s="41">
        <v>0</v>
      </c>
      <c r="U312" s="41">
        <v>0</v>
      </c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>
        <v>0</v>
      </c>
      <c r="AG312" s="41">
        <v>0</v>
      </c>
      <c r="AH312" s="41">
        <v>0</v>
      </c>
      <c r="AI312" s="41">
        <v>0</v>
      </c>
      <c r="AJ312" s="41">
        <v>0</v>
      </c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>
        <v>0</v>
      </c>
      <c r="AR312" s="41">
        <v>0</v>
      </c>
      <c r="AS312" s="41">
        <v>0</v>
      </c>
      <c r="AT312" s="41">
        <v>0</v>
      </c>
      <c r="AU312" s="41">
        <v>0</v>
      </c>
      <c r="AV312" s="41">
        <v>0</v>
      </c>
      <c r="AW312" s="41">
        <v>0</v>
      </c>
      <c r="AX312" s="41">
        <v>0</v>
      </c>
      <c r="AY312" s="41">
        <v>0</v>
      </c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627</v>
      </c>
      <c r="E313" s="99" t="s">
        <v>460</v>
      </c>
      <c r="F313" s="99" t="s">
        <v>383</v>
      </c>
      <c r="G313" s="100" t="s">
        <v>521</v>
      </c>
      <c r="H313" s="100">
        <v>17570</v>
      </c>
      <c r="I313" s="99" t="s">
        <v>837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1">
        <v>0</v>
      </c>
      <c r="U313" s="41">
        <v>0</v>
      </c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>
        <v>0</v>
      </c>
      <c r="AG313" s="41">
        <v>0</v>
      </c>
      <c r="AH313" s="41">
        <v>0</v>
      </c>
      <c r="AI313" s="41">
        <v>0</v>
      </c>
      <c r="AJ313" s="41">
        <v>0</v>
      </c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>
        <v>0</v>
      </c>
      <c r="AR313" s="41">
        <v>0</v>
      </c>
      <c r="AS313" s="41">
        <v>0</v>
      </c>
      <c r="AT313" s="41">
        <v>0</v>
      </c>
      <c r="AU313" s="41">
        <v>0</v>
      </c>
      <c r="AV313" s="41">
        <v>0</v>
      </c>
      <c r="AW313" s="41">
        <v>0</v>
      </c>
      <c r="AX313" s="41">
        <v>0</v>
      </c>
      <c r="AY313" s="41">
        <v>0</v>
      </c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627</v>
      </c>
      <c r="E314" s="99" t="s">
        <v>460</v>
      </c>
      <c r="F314" s="99" t="s">
        <v>292</v>
      </c>
      <c r="G314" s="100" t="s">
        <v>521</v>
      </c>
      <c r="H314" s="100">
        <v>17685</v>
      </c>
      <c r="I314" s="99" t="s">
        <v>840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1">
        <v>0</v>
      </c>
      <c r="U314" s="41">
        <v>0</v>
      </c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>
        <v>0</v>
      </c>
      <c r="AE314" s="41">
        <v>0</v>
      </c>
      <c r="AF314" s="41">
        <v>0</v>
      </c>
      <c r="AG314" s="41">
        <v>0</v>
      </c>
      <c r="AH314" s="41">
        <v>0</v>
      </c>
      <c r="AI314" s="41">
        <v>0</v>
      </c>
      <c r="AJ314" s="41">
        <v>0</v>
      </c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>
        <v>0</v>
      </c>
      <c r="AR314" s="41">
        <v>0</v>
      </c>
      <c r="AS314" s="41">
        <v>0</v>
      </c>
      <c r="AT314" s="41">
        <v>0</v>
      </c>
      <c r="AU314" s="41">
        <v>0</v>
      </c>
      <c r="AV314" s="41">
        <v>0</v>
      </c>
      <c r="AW314" s="41">
        <v>0</v>
      </c>
      <c r="AX314" s="41">
        <v>0</v>
      </c>
      <c r="AY314" s="41">
        <v>0</v>
      </c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533</v>
      </c>
      <c r="E315" s="99" t="s">
        <v>500</v>
      </c>
      <c r="F315" s="99" t="s">
        <v>249</v>
      </c>
      <c r="G315" s="100" t="s">
        <v>521</v>
      </c>
      <c r="H315" s="100">
        <v>79</v>
      </c>
      <c r="I315" s="99" t="s">
        <v>569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>
        <v>0</v>
      </c>
      <c r="U315" s="41">
        <v>0</v>
      </c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>
        <v>0</v>
      </c>
      <c r="AG315" s="41">
        <v>0</v>
      </c>
      <c r="AH315" s="41">
        <v>0</v>
      </c>
      <c r="AI315" s="41">
        <v>0</v>
      </c>
      <c r="AJ315" s="41">
        <v>0</v>
      </c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>
        <v>0</v>
      </c>
      <c r="AV315" s="41">
        <v>0</v>
      </c>
      <c r="AW315" s="41">
        <v>0</v>
      </c>
      <c r="AX315" s="41">
        <v>0</v>
      </c>
      <c r="AY315" s="41">
        <v>0</v>
      </c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627</v>
      </c>
      <c r="E316" s="99" t="s">
        <v>460</v>
      </c>
      <c r="F316" s="99" t="s">
        <v>125</v>
      </c>
      <c r="G316" s="100" t="s">
        <v>521</v>
      </c>
      <c r="H316" s="100">
        <v>200</v>
      </c>
      <c r="I316" s="99" t="s">
        <v>643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1">
        <v>0</v>
      </c>
      <c r="U316" s="41">
        <v>0</v>
      </c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>
        <v>0</v>
      </c>
      <c r="AG316" s="41">
        <v>0</v>
      </c>
      <c r="AH316" s="41">
        <v>0</v>
      </c>
      <c r="AI316" s="41">
        <v>0</v>
      </c>
      <c r="AJ316" s="41">
        <v>0</v>
      </c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>
        <v>0</v>
      </c>
      <c r="AR316" s="41">
        <v>0</v>
      </c>
      <c r="AS316" s="41">
        <v>0</v>
      </c>
      <c r="AT316" s="41">
        <v>0</v>
      </c>
      <c r="AU316" s="41">
        <v>0</v>
      </c>
      <c r="AV316" s="41">
        <v>0</v>
      </c>
      <c r="AW316" s="41">
        <v>0</v>
      </c>
      <c r="AX316" s="41">
        <v>0</v>
      </c>
      <c r="AY316" s="41">
        <v>0</v>
      </c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627</v>
      </c>
      <c r="E317" s="99" t="s">
        <v>460</v>
      </c>
      <c r="F317" s="99" t="s">
        <v>322</v>
      </c>
      <c r="G317" s="100" t="s">
        <v>521</v>
      </c>
      <c r="H317" s="100">
        <v>301</v>
      </c>
      <c r="I317" s="99" t="s">
        <v>707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>
        <v>0</v>
      </c>
      <c r="U317" s="41">
        <v>0</v>
      </c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>
        <v>0</v>
      </c>
      <c r="AG317" s="41">
        <v>0</v>
      </c>
      <c r="AH317" s="41">
        <v>0</v>
      </c>
      <c r="AI317" s="41">
        <v>0</v>
      </c>
      <c r="AJ317" s="41">
        <v>0</v>
      </c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>
        <v>0</v>
      </c>
      <c r="AV317" s="41">
        <v>0</v>
      </c>
      <c r="AW317" s="41">
        <v>0</v>
      </c>
      <c r="AX317" s="41">
        <v>0</v>
      </c>
      <c r="AY317" s="41">
        <v>0</v>
      </c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533</v>
      </c>
      <c r="E318" s="99" t="s">
        <v>509</v>
      </c>
      <c r="F318" s="99" t="s">
        <v>48</v>
      </c>
      <c r="G318" s="100" t="s">
        <v>521</v>
      </c>
      <c r="H318" s="100">
        <v>276</v>
      </c>
      <c r="I318" s="99" t="s">
        <v>695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1</v>
      </c>
      <c r="T318" s="41">
        <v>0</v>
      </c>
      <c r="U318" s="41">
        <v>0</v>
      </c>
      <c r="V318" s="93">
        <f t="shared" si="89"/>
        <v>1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>
        <v>0</v>
      </c>
      <c r="AG318" s="41">
        <v>0</v>
      </c>
      <c r="AH318" s="41">
        <v>0</v>
      </c>
      <c r="AI318" s="41">
        <v>0</v>
      </c>
      <c r="AJ318" s="41">
        <v>0</v>
      </c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>
        <v>1</v>
      </c>
      <c r="AR318" s="41">
        <v>0</v>
      </c>
      <c r="AS318" s="41">
        <v>0</v>
      </c>
      <c r="AT318" s="41">
        <v>0</v>
      </c>
      <c r="AU318" s="41">
        <v>0</v>
      </c>
      <c r="AV318" s="41">
        <v>0</v>
      </c>
      <c r="AW318" s="41">
        <v>1</v>
      </c>
      <c r="AX318" s="41">
        <v>0</v>
      </c>
      <c r="AY318" s="41">
        <v>0</v>
      </c>
      <c r="AZ318" s="93">
        <f t="shared" si="93"/>
        <v>5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1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2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6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627</v>
      </c>
      <c r="E319" s="99" t="s">
        <v>460</v>
      </c>
      <c r="F319" s="99" t="s">
        <v>24</v>
      </c>
      <c r="G319" s="100" t="s">
        <v>521</v>
      </c>
      <c r="H319" s="100">
        <v>7462</v>
      </c>
      <c r="I319" s="99" t="s">
        <v>734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1">
        <v>0</v>
      </c>
      <c r="U319" s="41">
        <v>0</v>
      </c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>
        <v>0</v>
      </c>
      <c r="AG319" s="41">
        <v>0</v>
      </c>
      <c r="AH319" s="41">
        <v>0</v>
      </c>
      <c r="AI319" s="41">
        <v>0</v>
      </c>
      <c r="AJ319" s="41">
        <v>0</v>
      </c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>
        <v>0</v>
      </c>
      <c r="AV319" s="41">
        <v>0</v>
      </c>
      <c r="AW319" s="41">
        <v>0</v>
      </c>
      <c r="AX319" s="41">
        <v>0</v>
      </c>
      <c r="AY319" s="41">
        <v>0</v>
      </c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627</v>
      </c>
      <c r="E320" s="99" t="s">
        <v>460</v>
      </c>
      <c r="F320" s="99" t="s">
        <v>383</v>
      </c>
      <c r="G320" s="100" t="s">
        <v>521</v>
      </c>
      <c r="H320" s="100">
        <v>7131</v>
      </c>
      <c r="I320" s="99" t="s">
        <v>726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>
        <v>0</v>
      </c>
      <c r="U320" s="41">
        <v>0</v>
      </c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>
        <v>0</v>
      </c>
      <c r="AG320" s="41">
        <v>0</v>
      </c>
      <c r="AH320" s="41">
        <v>0</v>
      </c>
      <c r="AI320" s="41">
        <v>0</v>
      </c>
      <c r="AJ320" s="41">
        <v>0</v>
      </c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0</v>
      </c>
      <c r="AT320" s="41">
        <v>0</v>
      </c>
      <c r="AU320" s="41">
        <v>0</v>
      </c>
      <c r="AV320" s="41">
        <v>0</v>
      </c>
      <c r="AW320" s="41">
        <v>0</v>
      </c>
      <c r="AX320" s="41">
        <v>0</v>
      </c>
      <c r="AY320" s="41">
        <v>0</v>
      </c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627</v>
      </c>
      <c r="E321" s="99" t="s">
        <v>460</v>
      </c>
      <c r="F321" s="99" t="s">
        <v>322</v>
      </c>
      <c r="G321" s="100" t="s">
        <v>521</v>
      </c>
      <c r="H321" s="100">
        <v>207</v>
      </c>
      <c r="I321" s="99" t="s">
        <v>649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1">
        <v>0</v>
      </c>
      <c r="U321" s="41">
        <v>0</v>
      </c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>
        <v>0</v>
      </c>
      <c r="AG321" s="41">
        <v>0</v>
      </c>
      <c r="AH321" s="41">
        <v>0</v>
      </c>
      <c r="AI321" s="41">
        <v>0</v>
      </c>
      <c r="AJ321" s="41">
        <v>0</v>
      </c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>
        <v>0</v>
      </c>
      <c r="AR321" s="41">
        <v>0</v>
      </c>
      <c r="AS321" s="41">
        <v>0</v>
      </c>
      <c r="AT321" s="41">
        <v>0</v>
      </c>
      <c r="AU321" s="41">
        <v>0</v>
      </c>
      <c r="AV321" s="41">
        <v>0</v>
      </c>
      <c r="AW321" s="41">
        <v>0</v>
      </c>
      <c r="AX321" s="41">
        <v>0</v>
      </c>
      <c r="AY321" s="41">
        <v>0</v>
      </c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627</v>
      </c>
      <c r="E322" s="99" t="s">
        <v>460</v>
      </c>
      <c r="F322" s="99" t="s">
        <v>383</v>
      </c>
      <c r="G322" s="100" t="s">
        <v>521</v>
      </c>
      <c r="H322" s="100">
        <v>6691</v>
      </c>
      <c r="I322" s="99" t="s">
        <v>712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1">
        <v>0</v>
      </c>
      <c r="U322" s="41">
        <v>0</v>
      </c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>
        <v>0</v>
      </c>
      <c r="AG322" s="41">
        <v>0</v>
      </c>
      <c r="AH322" s="41">
        <v>0</v>
      </c>
      <c r="AI322" s="41">
        <v>0</v>
      </c>
      <c r="AJ322" s="41">
        <v>0</v>
      </c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>
        <v>0</v>
      </c>
      <c r="AV322" s="41">
        <v>0</v>
      </c>
      <c r="AW322" s="41">
        <v>0</v>
      </c>
      <c r="AX322" s="41">
        <v>0</v>
      </c>
      <c r="AY322" s="41">
        <v>0</v>
      </c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640</v>
      </c>
      <c r="E323" s="99" t="s">
        <v>511</v>
      </c>
      <c r="F323" s="99" t="s">
        <v>41</v>
      </c>
      <c r="G323" s="100" t="s">
        <v>521</v>
      </c>
      <c r="H323" s="100">
        <v>198</v>
      </c>
      <c r="I323" s="99" t="s">
        <v>641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17</v>
      </c>
      <c r="T323" s="41">
        <v>0</v>
      </c>
      <c r="U323" s="41">
        <v>0</v>
      </c>
      <c r="V323" s="93">
        <f t="shared" si="89"/>
        <v>17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>
        <v>0</v>
      </c>
      <c r="AG323" s="41">
        <v>0</v>
      </c>
      <c r="AH323" s="41">
        <v>0</v>
      </c>
      <c r="AI323" s="41">
        <v>0</v>
      </c>
      <c r="AJ323" s="41">
        <v>0</v>
      </c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>
        <v>1</v>
      </c>
      <c r="AR323" s="41">
        <v>1</v>
      </c>
      <c r="AS323" s="41">
        <v>3</v>
      </c>
      <c r="AT323" s="41">
        <v>1</v>
      </c>
      <c r="AU323" s="41">
        <v>1</v>
      </c>
      <c r="AV323" s="41">
        <v>0</v>
      </c>
      <c r="AW323" s="41">
        <v>17</v>
      </c>
      <c r="AX323" s="41">
        <v>0</v>
      </c>
      <c r="AY323" s="41">
        <v>0</v>
      </c>
      <c r="AZ323" s="93">
        <f t="shared" si="93"/>
        <v>27</v>
      </c>
      <c r="BA323" s="94">
        <v>1</v>
      </c>
      <c r="BB323" s="107">
        <f t="shared" si="94"/>
        <v>2700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1</v>
      </c>
      <c r="BG323" s="48">
        <f t="shared" si="99"/>
        <v>1</v>
      </c>
      <c r="BH323" s="48">
        <f t="shared" si="100"/>
        <v>3</v>
      </c>
      <c r="BI323" s="48">
        <f t="shared" si="101"/>
        <v>1</v>
      </c>
      <c r="BJ323" s="48">
        <f t="shared" si="102"/>
        <v>1</v>
      </c>
      <c r="BK323" s="48">
        <f t="shared" si="103"/>
        <v>0</v>
      </c>
      <c r="BL323" s="48">
        <f t="shared" si="104"/>
        <v>34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44</v>
      </c>
      <c r="BQ323" s="89">
        <f t="shared" si="109"/>
        <v>44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627</v>
      </c>
      <c r="E324" s="99" t="s">
        <v>460</v>
      </c>
      <c r="F324" s="99" t="s">
        <v>24</v>
      </c>
      <c r="G324" s="100" t="s">
        <v>521</v>
      </c>
      <c r="H324" s="100">
        <v>304</v>
      </c>
      <c r="I324" s="99" t="s">
        <v>710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>
        <v>0</v>
      </c>
      <c r="U324" s="41">
        <v>0</v>
      </c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>
        <v>0</v>
      </c>
      <c r="AG324" s="41">
        <v>0</v>
      </c>
      <c r="AH324" s="41">
        <v>0</v>
      </c>
      <c r="AI324" s="41">
        <v>0</v>
      </c>
      <c r="AJ324" s="41">
        <v>0</v>
      </c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>
        <v>0</v>
      </c>
      <c r="AV324" s="41">
        <v>0</v>
      </c>
      <c r="AW324" s="41">
        <v>0</v>
      </c>
      <c r="AX324" s="41">
        <v>0</v>
      </c>
      <c r="AY324" s="41">
        <v>0</v>
      </c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533</v>
      </c>
      <c r="E325" s="99" t="s">
        <v>500</v>
      </c>
      <c r="F325" s="99" t="s">
        <v>180</v>
      </c>
      <c r="G325" s="100" t="s">
        <v>521</v>
      </c>
      <c r="H325" s="100">
        <v>286</v>
      </c>
      <c r="I325" s="99" t="s">
        <v>698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>
        <v>0</v>
      </c>
      <c r="U325" s="41">
        <v>0</v>
      </c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>
        <v>0</v>
      </c>
      <c r="AG325" s="41">
        <v>0</v>
      </c>
      <c r="AH325" s="41">
        <v>0</v>
      </c>
      <c r="AI325" s="41">
        <v>0</v>
      </c>
      <c r="AJ325" s="41">
        <v>0</v>
      </c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>
        <v>0</v>
      </c>
      <c r="AV325" s="41">
        <v>0</v>
      </c>
      <c r="AW325" s="41">
        <v>0</v>
      </c>
      <c r="AX325" s="41">
        <v>0</v>
      </c>
      <c r="AY325" s="41">
        <v>0</v>
      </c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511</v>
      </c>
      <c r="B326" s="99" t="s">
        <v>41</v>
      </c>
      <c r="C326" s="100">
        <v>404</v>
      </c>
      <c r="D326" s="99" t="s">
        <v>640</v>
      </c>
      <c r="E326" s="99" t="s">
        <v>511</v>
      </c>
      <c r="F326" s="99" t="s">
        <v>41</v>
      </c>
      <c r="G326" s="100" t="s">
        <v>521</v>
      </c>
      <c r="H326" s="100">
        <v>239</v>
      </c>
      <c r="I326" s="99" t="s">
        <v>679</v>
      </c>
      <c r="J326" s="41">
        <v>0</v>
      </c>
      <c r="K326" s="41">
        <v>0</v>
      </c>
      <c r="L326" s="41">
        <v>1</v>
      </c>
      <c r="M326" s="41">
        <v>1</v>
      </c>
      <c r="N326" s="41">
        <v>15</v>
      </c>
      <c r="O326" s="41">
        <v>17</v>
      </c>
      <c r="P326" s="41">
        <v>9</v>
      </c>
      <c r="Q326" s="41">
        <v>4</v>
      </c>
      <c r="R326" s="41">
        <v>3</v>
      </c>
      <c r="S326" s="41">
        <v>4</v>
      </c>
      <c r="T326" s="41">
        <v>0</v>
      </c>
      <c r="U326" s="41">
        <v>0</v>
      </c>
      <c r="V326" s="93">
        <f t="shared" si="89"/>
        <v>54</v>
      </c>
      <c r="W326" s="94">
        <v>7.4</v>
      </c>
      <c r="X326" s="107">
        <f t="shared" si="90"/>
        <v>729.72972972972968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>
        <v>0</v>
      </c>
      <c r="AG326" s="41">
        <v>0</v>
      </c>
      <c r="AH326" s="41">
        <v>0</v>
      </c>
      <c r="AI326" s="41">
        <v>0</v>
      </c>
      <c r="AJ326" s="41">
        <v>0</v>
      </c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14</v>
      </c>
      <c r="AP326" s="41">
        <v>1</v>
      </c>
      <c r="AQ326" s="41">
        <v>1</v>
      </c>
      <c r="AR326" s="41">
        <v>15</v>
      </c>
      <c r="AS326" s="41">
        <v>17</v>
      </c>
      <c r="AT326" s="41">
        <v>9</v>
      </c>
      <c r="AU326" s="41">
        <v>4</v>
      </c>
      <c r="AV326" s="41">
        <v>3</v>
      </c>
      <c r="AW326" s="41">
        <v>4</v>
      </c>
      <c r="AX326" s="41">
        <v>0</v>
      </c>
      <c r="AY326" s="41">
        <v>0</v>
      </c>
      <c r="AZ326" s="93">
        <f t="shared" si="93"/>
        <v>68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14</v>
      </c>
      <c r="BE326" s="48">
        <f t="shared" si="97"/>
        <v>2</v>
      </c>
      <c r="BF326" s="48">
        <f t="shared" si="98"/>
        <v>2</v>
      </c>
      <c r="BG326" s="48">
        <f t="shared" si="99"/>
        <v>30</v>
      </c>
      <c r="BH326" s="48">
        <f t="shared" si="100"/>
        <v>34</v>
      </c>
      <c r="BI326" s="48">
        <f t="shared" si="101"/>
        <v>18</v>
      </c>
      <c r="BJ326" s="48">
        <f t="shared" si="102"/>
        <v>8</v>
      </c>
      <c r="BK326" s="48">
        <f t="shared" si="103"/>
        <v>6</v>
      </c>
      <c r="BL326" s="48">
        <f t="shared" si="104"/>
        <v>8</v>
      </c>
      <c r="BM326" s="48">
        <f t="shared" si="105"/>
        <v>0</v>
      </c>
      <c r="BN326" s="48">
        <f t="shared" si="106"/>
        <v>0</v>
      </c>
      <c r="BO326" s="117">
        <f t="shared" si="107"/>
        <v>7.7333333333333334</v>
      </c>
      <c r="BP326" s="87">
        <f t="shared" si="108"/>
        <v>122</v>
      </c>
      <c r="BQ326" s="89">
        <f t="shared" si="109"/>
        <v>15.775862068965518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627</v>
      </c>
      <c r="E327" s="99" t="s">
        <v>460</v>
      </c>
      <c r="F327" s="99" t="s">
        <v>120</v>
      </c>
      <c r="G327" s="100" t="s">
        <v>521</v>
      </c>
      <c r="H327" s="100">
        <v>25343</v>
      </c>
      <c r="I327" s="99" t="s">
        <v>925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>
        <v>0</v>
      </c>
      <c r="U327" s="41">
        <v>0</v>
      </c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>
        <v>0</v>
      </c>
      <c r="AG327" s="41">
        <v>0</v>
      </c>
      <c r="AH327" s="41">
        <v>0</v>
      </c>
      <c r="AI327" s="41">
        <v>0</v>
      </c>
      <c r="AJ327" s="41">
        <v>0</v>
      </c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>
        <v>0</v>
      </c>
      <c r="AV327" s="41">
        <v>0</v>
      </c>
      <c r="AW327" s="41">
        <v>0</v>
      </c>
      <c r="AX327" s="41">
        <v>0</v>
      </c>
      <c r="AY327" s="41">
        <v>0</v>
      </c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627</v>
      </c>
      <c r="E328" s="99" t="s">
        <v>460</v>
      </c>
      <c r="F328" s="99" t="s">
        <v>120</v>
      </c>
      <c r="G328" s="100" t="s">
        <v>521</v>
      </c>
      <c r="H328" s="100">
        <v>192</v>
      </c>
      <c r="I328" s="99" t="s">
        <v>634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>
        <v>0</v>
      </c>
      <c r="U328" s="41">
        <v>0</v>
      </c>
      <c r="V328" s="93">
        <f t="shared" si="110"/>
        <v>0</v>
      </c>
      <c r="W328" s="94">
        <v>0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>
        <v>0</v>
      </c>
      <c r="AG328" s="41">
        <v>0</v>
      </c>
      <c r="AH328" s="41">
        <v>0</v>
      </c>
      <c r="AI328" s="41">
        <v>0</v>
      </c>
      <c r="AJ328" s="41">
        <v>0</v>
      </c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>
        <v>0</v>
      </c>
      <c r="AV328" s="41">
        <v>0</v>
      </c>
      <c r="AW328" s="41">
        <v>0</v>
      </c>
      <c r="AX328" s="41">
        <v>1</v>
      </c>
      <c r="AY328" s="41">
        <v>1</v>
      </c>
      <c r="AZ328" s="93">
        <f t="shared" si="114"/>
        <v>2</v>
      </c>
      <c r="BA328" s="94">
        <v>5.666666666666667</v>
      </c>
      <c r="BB328" s="107">
        <f t="shared" si="115"/>
        <v>35.294117647058819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1</v>
      </c>
      <c r="BN328" s="48">
        <f t="shared" si="127"/>
        <v>1</v>
      </c>
      <c r="BO328" s="117">
        <f t="shared" si="128"/>
        <v>5.666666666666667</v>
      </c>
      <c r="BP328" s="87">
        <f t="shared" si="129"/>
        <v>2</v>
      </c>
      <c r="BQ328" s="89">
        <f t="shared" si="130"/>
        <v>0.3529411764705882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627</v>
      </c>
      <c r="E329" s="99" t="s">
        <v>460</v>
      </c>
      <c r="F329" s="99" t="s">
        <v>125</v>
      </c>
      <c r="G329" s="100" t="s">
        <v>521</v>
      </c>
      <c r="H329" s="100">
        <v>197</v>
      </c>
      <c r="I329" s="99" t="s">
        <v>639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>
        <v>0</v>
      </c>
      <c r="U329" s="41">
        <v>0</v>
      </c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>
        <v>0</v>
      </c>
      <c r="AG329" s="41">
        <v>0</v>
      </c>
      <c r="AH329" s="41">
        <v>0</v>
      </c>
      <c r="AI329" s="41">
        <v>0</v>
      </c>
      <c r="AJ329" s="41">
        <v>0</v>
      </c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>
        <v>0</v>
      </c>
      <c r="AV329" s="41">
        <v>0</v>
      </c>
      <c r="AW329" s="41">
        <v>0</v>
      </c>
      <c r="AX329" s="41">
        <v>0</v>
      </c>
      <c r="AY329" s="41">
        <v>0</v>
      </c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511</v>
      </c>
      <c r="B330" s="99" t="s">
        <v>41</v>
      </c>
      <c r="C330" s="100">
        <v>404</v>
      </c>
      <c r="D330" s="99" t="s">
        <v>640</v>
      </c>
      <c r="E330" s="99" t="s">
        <v>511</v>
      </c>
      <c r="F330" s="99" t="s">
        <v>41</v>
      </c>
      <c r="G330" s="100" t="s">
        <v>521</v>
      </c>
      <c r="H330" s="100">
        <v>6687</v>
      </c>
      <c r="I330" s="99" t="s">
        <v>711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31</v>
      </c>
      <c r="R330" s="41">
        <v>0</v>
      </c>
      <c r="S330" s="41">
        <v>1</v>
      </c>
      <c r="T330" s="41">
        <v>0</v>
      </c>
      <c r="U330" s="41">
        <v>0</v>
      </c>
      <c r="V330" s="93">
        <f t="shared" si="110"/>
        <v>32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>
        <v>0</v>
      </c>
      <c r="AC330" s="41">
        <v>0</v>
      </c>
      <c r="AD330" s="41">
        <v>0</v>
      </c>
      <c r="AE330" s="41">
        <v>0</v>
      </c>
      <c r="AF330" s="41">
        <v>0</v>
      </c>
      <c r="AG330" s="41">
        <v>0</v>
      </c>
      <c r="AH330" s="41">
        <v>0</v>
      </c>
      <c r="AI330" s="41">
        <v>0</v>
      </c>
      <c r="AJ330" s="41">
        <v>0</v>
      </c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>
        <v>0</v>
      </c>
      <c r="AR330" s="41">
        <v>0</v>
      </c>
      <c r="AS330" s="41">
        <v>0</v>
      </c>
      <c r="AT330" s="41">
        <v>0</v>
      </c>
      <c r="AU330" s="41">
        <v>31</v>
      </c>
      <c r="AV330" s="41">
        <v>0</v>
      </c>
      <c r="AW330" s="41">
        <v>1</v>
      </c>
      <c r="AX330" s="41">
        <v>0</v>
      </c>
      <c r="AY330" s="41">
        <v>1</v>
      </c>
      <c r="AZ330" s="93">
        <f t="shared" si="114"/>
        <v>33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62</v>
      </c>
      <c r="BK330" s="48">
        <f t="shared" si="124"/>
        <v>0</v>
      </c>
      <c r="BL330" s="48">
        <f t="shared" si="125"/>
        <v>2</v>
      </c>
      <c r="BM330" s="48">
        <f t="shared" si="126"/>
        <v>0</v>
      </c>
      <c r="BN330" s="48">
        <f t="shared" si="127"/>
        <v>1</v>
      </c>
      <c r="BO330" s="117">
        <f t="shared" si="128"/>
        <v>0</v>
      </c>
      <c r="BP330" s="87">
        <f t="shared" si="129"/>
        <v>65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574</v>
      </c>
      <c r="E331" s="99" t="s">
        <v>191</v>
      </c>
      <c r="F331" s="99" t="s">
        <v>190</v>
      </c>
      <c r="G331" s="100" t="s">
        <v>521</v>
      </c>
      <c r="H331" s="100">
        <v>26374</v>
      </c>
      <c r="I331" s="99" t="s">
        <v>980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>
        <v>0</v>
      </c>
      <c r="U331" s="41">
        <v>0</v>
      </c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>
        <v>0</v>
      </c>
      <c r="AG331" s="41">
        <v>0</v>
      </c>
      <c r="AH331" s="41">
        <v>0</v>
      </c>
      <c r="AI331" s="41">
        <v>0</v>
      </c>
      <c r="AJ331" s="41">
        <v>0</v>
      </c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>
        <v>0</v>
      </c>
      <c r="AV331" s="41">
        <v>0</v>
      </c>
      <c r="AW331" s="41">
        <v>0</v>
      </c>
      <c r="AX331" s="41">
        <v>0</v>
      </c>
      <c r="AY331" s="41">
        <v>0</v>
      </c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627</v>
      </c>
      <c r="E332" s="99" t="s">
        <v>460</v>
      </c>
      <c r="F332" s="99" t="s">
        <v>125</v>
      </c>
      <c r="G332" s="100" t="s">
        <v>521</v>
      </c>
      <c r="H332" s="100">
        <v>196</v>
      </c>
      <c r="I332" s="99" t="s">
        <v>638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>
        <v>0</v>
      </c>
      <c r="U332" s="41">
        <v>0</v>
      </c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>
        <v>0</v>
      </c>
      <c r="AG332" s="41">
        <v>0</v>
      </c>
      <c r="AH332" s="41">
        <v>0</v>
      </c>
      <c r="AI332" s="41">
        <v>0</v>
      </c>
      <c r="AJ332" s="41">
        <v>0</v>
      </c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>
        <v>0</v>
      </c>
      <c r="AV332" s="41">
        <v>0</v>
      </c>
      <c r="AW332" s="41">
        <v>0</v>
      </c>
      <c r="AX332" s="41">
        <v>0</v>
      </c>
      <c r="AY332" s="41">
        <v>0</v>
      </c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627</v>
      </c>
      <c r="E333" s="99" t="s">
        <v>460</v>
      </c>
      <c r="F333" s="99" t="s">
        <v>24</v>
      </c>
      <c r="G333" s="100" t="s">
        <v>521</v>
      </c>
      <c r="H333" s="100">
        <v>17571</v>
      </c>
      <c r="I333" s="99" t="s">
        <v>838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>
        <v>0</v>
      </c>
      <c r="U333" s="41">
        <v>0</v>
      </c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>
        <v>0</v>
      </c>
      <c r="AG333" s="41">
        <v>0</v>
      </c>
      <c r="AH333" s="41">
        <v>0</v>
      </c>
      <c r="AI333" s="41">
        <v>0</v>
      </c>
      <c r="AJ333" s="41">
        <v>0</v>
      </c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>
        <v>0</v>
      </c>
      <c r="AV333" s="41">
        <v>0</v>
      </c>
      <c r="AW333" s="41">
        <v>0</v>
      </c>
      <c r="AX333" s="41">
        <v>0</v>
      </c>
      <c r="AY333" s="41">
        <v>0</v>
      </c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627</v>
      </c>
      <c r="E334" s="99" t="s">
        <v>460</v>
      </c>
      <c r="F334" s="99" t="s">
        <v>383</v>
      </c>
      <c r="G334" s="100" t="s">
        <v>521</v>
      </c>
      <c r="H334" s="100">
        <v>218</v>
      </c>
      <c r="I334" s="99" t="s">
        <v>660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>
        <v>0</v>
      </c>
      <c r="U334" s="41">
        <v>0</v>
      </c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>
        <v>0</v>
      </c>
      <c r="AG334" s="41">
        <v>0</v>
      </c>
      <c r="AH334" s="41">
        <v>0</v>
      </c>
      <c r="AI334" s="41">
        <v>0</v>
      </c>
      <c r="AJ334" s="41">
        <v>0</v>
      </c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>
        <v>0</v>
      </c>
      <c r="AR334" s="41">
        <v>0</v>
      </c>
      <c r="AS334" s="41">
        <v>0</v>
      </c>
      <c r="AT334" s="41">
        <v>0</v>
      </c>
      <c r="AU334" s="41">
        <v>0</v>
      </c>
      <c r="AV334" s="41">
        <v>0</v>
      </c>
      <c r="AW334" s="41">
        <v>0</v>
      </c>
      <c r="AX334" s="41">
        <v>0</v>
      </c>
      <c r="AY334" s="41">
        <v>0</v>
      </c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627</v>
      </c>
      <c r="E335" s="99" t="s">
        <v>460</v>
      </c>
      <c r="F335" s="99" t="s">
        <v>292</v>
      </c>
      <c r="G335" s="100" t="s">
        <v>521</v>
      </c>
      <c r="H335" s="100">
        <v>204</v>
      </c>
      <c r="I335" s="99" t="s">
        <v>646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>
        <v>0</v>
      </c>
      <c r="U335" s="41">
        <v>0</v>
      </c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>
        <v>0</v>
      </c>
      <c r="AG335" s="41">
        <v>0</v>
      </c>
      <c r="AH335" s="41">
        <v>0</v>
      </c>
      <c r="AI335" s="41">
        <v>0</v>
      </c>
      <c r="AJ335" s="41">
        <v>0</v>
      </c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>
        <v>0</v>
      </c>
      <c r="AV335" s="41">
        <v>0</v>
      </c>
      <c r="AW335" s="41">
        <v>0</v>
      </c>
      <c r="AX335" s="41">
        <v>0</v>
      </c>
      <c r="AY335" s="41">
        <v>0</v>
      </c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627</v>
      </c>
      <c r="E336" s="99" t="s">
        <v>460</v>
      </c>
      <c r="F336" s="99" t="s">
        <v>383</v>
      </c>
      <c r="G336" s="100" t="s">
        <v>521</v>
      </c>
      <c r="H336" s="100">
        <v>221</v>
      </c>
      <c r="I336" s="99" t="s">
        <v>663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1">
        <v>0</v>
      </c>
      <c r="U336" s="41">
        <v>0</v>
      </c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>
        <v>0</v>
      </c>
      <c r="AG336" s="41">
        <v>0</v>
      </c>
      <c r="AH336" s="41">
        <v>0</v>
      </c>
      <c r="AI336" s="41">
        <v>0</v>
      </c>
      <c r="AJ336" s="41">
        <v>0</v>
      </c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>
        <v>0</v>
      </c>
      <c r="AV336" s="41">
        <v>0</v>
      </c>
      <c r="AW336" s="41">
        <v>0</v>
      </c>
      <c r="AX336" s="41">
        <v>0</v>
      </c>
      <c r="AY336" s="41">
        <v>0</v>
      </c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627</v>
      </c>
      <c r="E337" s="99" t="s">
        <v>460</v>
      </c>
      <c r="F337" s="99" t="s">
        <v>383</v>
      </c>
      <c r="G337" s="100" t="s">
        <v>521</v>
      </c>
      <c r="H337" s="100">
        <v>229</v>
      </c>
      <c r="I337" s="99" t="s">
        <v>670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1">
        <v>0</v>
      </c>
      <c r="U337" s="41">
        <v>0</v>
      </c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2</v>
      </c>
      <c r="AF337" s="41">
        <v>0</v>
      </c>
      <c r="AG337" s="41">
        <v>1</v>
      </c>
      <c r="AH337" s="41">
        <v>0</v>
      </c>
      <c r="AI337" s="41">
        <v>0</v>
      </c>
      <c r="AJ337" s="41">
        <v>0</v>
      </c>
      <c r="AK337" s="93">
        <f t="shared" si="112"/>
        <v>3</v>
      </c>
      <c r="AL337" s="94">
        <v>0.33333333333333331</v>
      </c>
      <c r="AM337" s="107">
        <f t="shared" si="113"/>
        <v>900</v>
      </c>
      <c r="AN337" s="41">
        <v>5</v>
      </c>
      <c r="AO337" s="41">
        <v>0</v>
      </c>
      <c r="AP337" s="41">
        <v>1</v>
      </c>
      <c r="AQ337" s="41">
        <v>0</v>
      </c>
      <c r="AR337" s="41">
        <v>1</v>
      </c>
      <c r="AS337" s="41">
        <v>1</v>
      </c>
      <c r="AT337" s="41">
        <v>8</v>
      </c>
      <c r="AU337" s="41">
        <v>5</v>
      </c>
      <c r="AV337" s="41">
        <v>19</v>
      </c>
      <c r="AW337" s="41">
        <v>1</v>
      </c>
      <c r="AX337" s="41">
        <v>2</v>
      </c>
      <c r="AY337" s="41">
        <v>4</v>
      </c>
      <c r="AZ337" s="93">
        <f t="shared" si="114"/>
        <v>47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1</v>
      </c>
      <c r="BH337" s="48">
        <f t="shared" si="121"/>
        <v>1</v>
      </c>
      <c r="BI337" s="48">
        <f t="shared" si="122"/>
        <v>10</v>
      </c>
      <c r="BJ337" s="48">
        <f t="shared" si="123"/>
        <v>5</v>
      </c>
      <c r="BK337" s="48">
        <f t="shared" si="124"/>
        <v>20</v>
      </c>
      <c r="BL337" s="48">
        <f t="shared" si="125"/>
        <v>1</v>
      </c>
      <c r="BM337" s="48">
        <f t="shared" si="126"/>
        <v>2</v>
      </c>
      <c r="BN337" s="48">
        <f t="shared" si="127"/>
        <v>4</v>
      </c>
      <c r="BO337" s="117">
        <f t="shared" si="128"/>
        <v>0.33333333333333331</v>
      </c>
      <c r="BP337" s="87">
        <f t="shared" si="129"/>
        <v>50</v>
      </c>
      <c r="BQ337" s="89">
        <f t="shared" si="130"/>
        <v>150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627</v>
      </c>
      <c r="E338" s="99" t="s">
        <v>460</v>
      </c>
      <c r="F338" s="99" t="s">
        <v>24</v>
      </c>
      <c r="G338" s="100" t="s">
        <v>521</v>
      </c>
      <c r="H338" s="100">
        <v>9729</v>
      </c>
      <c r="I338" s="99" t="s">
        <v>738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>
        <v>0</v>
      </c>
      <c r="U338" s="41">
        <v>0</v>
      </c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>
        <v>0</v>
      </c>
      <c r="AG338" s="41">
        <v>0</v>
      </c>
      <c r="AH338" s="41">
        <v>0</v>
      </c>
      <c r="AI338" s="41">
        <v>0</v>
      </c>
      <c r="AJ338" s="41">
        <v>0</v>
      </c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>
        <v>0</v>
      </c>
      <c r="AV338" s="41">
        <v>0</v>
      </c>
      <c r="AW338" s="41">
        <v>0</v>
      </c>
      <c r="AX338" s="41">
        <v>0</v>
      </c>
      <c r="AY338" s="41">
        <v>0</v>
      </c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627</v>
      </c>
      <c r="E339" s="99" t="s">
        <v>460</v>
      </c>
      <c r="F339" s="99" t="s">
        <v>125</v>
      </c>
      <c r="G339" s="100" t="s">
        <v>521</v>
      </c>
      <c r="H339" s="100">
        <v>25346</v>
      </c>
      <c r="I339" s="99" t="s">
        <v>926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>
        <v>0</v>
      </c>
      <c r="U339" s="41">
        <v>0</v>
      </c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>
        <v>0</v>
      </c>
      <c r="AG339" s="41">
        <v>0</v>
      </c>
      <c r="AH339" s="41">
        <v>0</v>
      </c>
      <c r="AI339" s="41">
        <v>0</v>
      </c>
      <c r="AJ339" s="41">
        <v>0</v>
      </c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>
        <v>0</v>
      </c>
      <c r="AV339" s="41">
        <v>0</v>
      </c>
      <c r="AW339" s="41">
        <v>0</v>
      </c>
      <c r="AX339" s="41">
        <v>1</v>
      </c>
      <c r="AY339" s="41">
        <v>0</v>
      </c>
      <c r="AZ339" s="93">
        <f t="shared" si="114"/>
        <v>1</v>
      </c>
      <c r="BA339" s="94">
        <v>0.5</v>
      </c>
      <c r="BB339" s="107">
        <f t="shared" si="115"/>
        <v>200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1</v>
      </c>
      <c r="BN339" s="48">
        <f t="shared" si="127"/>
        <v>0</v>
      </c>
      <c r="BO339" s="117">
        <f t="shared" si="128"/>
        <v>0.5</v>
      </c>
      <c r="BP339" s="87">
        <f t="shared" si="129"/>
        <v>1</v>
      </c>
      <c r="BQ339" s="89">
        <f t="shared" si="130"/>
        <v>2</v>
      </c>
    </row>
    <row r="340" spans="1:69" x14ac:dyDescent="0.3">
      <c r="A340" s="99" t="s">
        <v>249</v>
      </c>
      <c r="B340" s="99" t="s">
        <v>330</v>
      </c>
      <c r="C340" s="100"/>
      <c r="D340" s="99" t="s">
        <v>740</v>
      </c>
      <c r="E340" s="99" t="s">
        <v>517</v>
      </c>
      <c r="F340" s="99" t="s">
        <v>515</v>
      </c>
      <c r="G340" s="100" t="s">
        <v>540</v>
      </c>
      <c r="H340" s="100">
        <v>25227</v>
      </c>
      <c r="I340" s="99" t="s">
        <v>911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>
        <v>0</v>
      </c>
      <c r="T340" s="41">
        <v>0</v>
      </c>
      <c r="U340" s="41">
        <v>0</v>
      </c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>
        <v>0</v>
      </c>
      <c r="AG340" s="41">
        <v>0</v>
      </c>
      <c r="AH340" s="41">
        <v>0</v>
      </c>
      <c r="AI340" s="41">
        <v>0</v>
      </c>
      <c r="AJ340" s="41">
        <v>0</v>
      </c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>
        <v>0</v>
      </c>
      <c r="AV340" s="41">
        <v>0</v>
      </c>
      <c r="AW340" s="41">
        <v>0</v>
      </c>
      <c r="AX340" s="41">
        <v>0</v>
      </c>
      <c r="AY340" s="41">
        <v>0</v>
      </c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740</v>
      </c>
      <c r="E341" s="99" t="s">
        <v>517</v>
      </c>
      <c r="F341" s="99" t="s">
        <v>515</v>
      </c>
      <c r="G341" s="100" t="s">
        <v>540</v>
      </c>
      <c r="H341" s="100">
        <v>25256</v>
      </c>
      <c r="I341" s="99" t="s">
        <v>916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>
        <v>0</v>
      </c>
      <c r="T341" s="41">
        <v>0</v>
      </c>
      <c r="U341" s="41">
        <v>0</v>
      </c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>
        <v>0</v>
      </c>
      <c r="AG341" s="41">
        <v>0</v>
      </c>
      <c r="AH341" s="41">
        <v>0</v>
      </c>
      <c r="AI341" s="41">
        <v>0</v>
      </c>
      <c r="AJ341" s="41">
        <v>0</v>
      </c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>
        <v>0</v>
      </c>
      <c r="AV341" s="41">
        <v>0</v>
      </c>
      <c r="AW341" s="41">
        <v>0</v>
      </c>
      <c r="AX341" s="41">
        <v>0</v>
      </c>
      <c r="AY341" s="41">
        <v>0</v>
      </c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627</v>
      </c>
      <c r="E342" s="99" t="s">
        <v>460</v>
      </c>
      <c r="F342" s="99" t="s">
        <v>383</v>
      </c>
      <c r="G342" s="100" t="s">
        <v>521</v>
      </c>
      <c r="H342" s="100">
        <v>303</v>
      </c>
      <c r="I342" s="99" t="s">
        <v>709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1">
        <v>0</v>
      </c>
      <c r="U342" s="41">
        <v>29</v>
      </c>
      <c r="V342" s="93">
        <f t="shared" si="110"/>
        <v>29</v>
      </c>
      <c r="W342" s="94">
        <v>0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>
        <v>0</v>
      </c>
      <c r="AG342" s="41">
        <v>0</v>
      </c>
      <c r="AH342" s="41">
        <v>0</v>
      </c>
      <c r="AI342" s="41">
        <v>0</v>
      </c>
      <c r="AJ342" s="41">
        <v>0</v>
      </c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>
        <v>0</v>
      </c>
      <c r="AV342" s="41">
        <v>0</v>
      </c>
      <c r="AW342" s="41">
        <v>0</v>
      </c>
      <c r="AX342" s="41">
        <v>0</v>
      </c>
      <c r="AY342" s="41">
        <v>33</v>
      </c>
      <c r="AZ342" s="93">
        <f t="shared" si="114"/>
        <v>33</v>
      </c>
      <c r="BA342" s="94">
        <v>1.3333333333333333</v>
      </c>
      <c r="BB342" s="107">
        <f t="shared" si="115"/>
        <v>2475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62</v>
      </c>
      <c r="BO342" s="117">
        <f t="shared" si="128"/>
        <v>1.3333333333333333</v>
      </c>
      <c r="BP342" s="87">
        <f t="shared" si="129"/>
        <v>62</v>
      </c>
      <c r="BQ342" s="89">
        <f t="shared" si="130"/>
        <v>46.5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533</v>
      </c>
      <c r="E343" s="99" t="s">
        <v>509</v>
      </c>
      <c r="F343" s="99" t="s">
        <v>455</v>
      </c>
      <c r="G343" s="100" t="s">
        <v>521</v>
      </c>
      <c r="H343" s="100">
        <v>6</v>
      </c>
      <c r="I343" s="99" t="s">
        <v>535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2</v>
      </c>
      <c r="P343" s="41">
        <v>0</v>
      </c>
      <c r="Q343" s="41">
        <v>0</v>
      </c>
      <c r="R343" s="41">
        <v>0</v>
      </c>
      <c r="S343" s="41">
        <v>0</v>
      </c>
      <c r="T343" s="41">
        <v>0</v>
      </c>
      <c r="U343" s="41">
        <v>0</v>
      </c>
      <c r="V343" s="93">
        <f t="shared" si="110"/>
        <v>2</v>
      </c>
      <c r="W343" s="94">
        <v>3.7</v>
      </c>
      <c r="X343" s="107">
        <f t="shared" si="111"/>
        <v>54.054054054054049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>
        <v>0</v>
      </c>
      <c r="AG343" s="41">
        <v>0</v>
      </c>
      <c r="AH343" s="41">
        <v>0</v>
      </c>
      <c r="AI343" s="41">
        <v>0</v>
      </c>
      <c r="AJ343" s="41">
        <v>0</v>
      </c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2</v>
      </c>
      <c r="AT343" s="41">
        <v>5</v>
      </c>
      <c r="AU343" s="41">
        <v>4</v>
      </c>
      <c r="AV343" s="41">
        <v>2</v>
      </c>
      <c r="AW343" s="41">
        <v>3</v>
      </c>
      <c r="AX343" s="41">
        <v>1</v>
      </c>
      <c r="AY343" s="41">
        <v>0</v>
      </c>
      <c r="AZ343" s="93">
        <f t="shared" si="114"/>
        <v>17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4</v>
      </c>
      <c r="BI343" s="48">
        <f t="shared" si="122"/>
        <v>5</v>
      </c>
      <c r="BJ343" s="48">
        <f t="shared" si="123"/>
        <v>4</v>
      </c>
      <c r="BK343" s="48">
        <f t="shared" si="124"/>
        <v>2</v>
      </c>
      <c r="BL343" s="48">
        <f t="shared" si="125"/>
        <v>3</v>
      </c>
      <c r="BM343" s="48">
        <f t="shared" si="126"/>
        <v>1</v>
      </c>
      <c r="BN343" s="48">
        <f t="shared" si="127"/>
        <v>0</v>
      </c>
      <c r="BO343" s="117">
        <f t="shared" si="128"/>
        <v>3.7</v>
      </c>
      <c r="BP343" s="87">
        <f t="shared" si="129"/>
        <v>19</v>
      </c>
      <c r="BQ343" s="89">
        <f t="shared" si="130"/>
        <v>5.1351351351351351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627</v>
      </c>
      <c r="E344" s="99" t="s">
        <v>460</v>
      </c>
      <c r="F344" s="99" t="s">
        <v>383</v>
      </c>
      <c r="G344" s="100" t="s">
        <v>540</v>
      </c>
      <c r="H344" s="100">
        <v>28374</v>
      </c>
      <c r="I344" s="99" t="s">
        <v>1028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1</v>
      </c>
      <c r="T344" s="41">
        <v>0</v>
      </c>
      <c r="U344" s="41">
        <v>0</v>
      </c>
      <c r="V344" s="93">
        <f t="shared" si="110"/>
        <v>1</v>
      </c>
      <c r="W344" s="94">
        <v>0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>
        <v>0</v>
      </c>
      <c r="AG344" s="41">
        <v>0</v>
      </c>
      <c r="AH344" s="41">
        <v>0</v>
      </c>
      <c r="AI344" s="41">
        <v>0</v>
      </c>
      <c r="AJ344" s="41">
        <v>0</v>
      </c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>
        <v>2</v>
      </c>
      <c r="AR344" s="41">
        <v>0</v>
      </c>
      <c r="AS344" s="41">
        <v>0</v>
      </c>
      <c r="AT344" s="41">
        <v>0</v>
      </c>
      <c r="AU344" s="41">
        <v>0</v>
      </c>
      <c r="AV344" s="41">
        <v>0</v>
      </c>
      <c r="AW344" s="41">
        <v>0</v>
      </c>
      <c r="AX344" s="41">
        <v>1</v>
      </c>
      <c r="AY344" s="41">
        <v>0</v>
      </c>
      <c r="AZ344" s="93">
        <f t="shared" si="114"/>
        <v>6</v>
      </c>
      <c r="BA344" s="94">
        <v>1</v>
      </c>
      <c r="BB344" s="107">
        <f t="shared" si="115"/>
        <v>600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2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1</v>
      </c>
      <c r="BM344" s="48">
        <f t="shared" si="126"/>
        <v>1</v>
      </c>
      <c r="BN344" s="48">
        <f t="shared" si="127"/>
        <v>0</v>
      </c>
      <c r="BO344" s="117">
        <f t="shared" si="128"/>
        <v>1</v>
      </c>
      <c r="BP344" s="87">
        <f t="shared" si="129"/>
        <v>7</v>
      </c>
      <c r="BQ344" s="89">
        <f t="shared" si="130"/>
        <v>7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533</v>
      </c>
      <c r="E345" s="99" t="s">
        <v>500</v>
      </c>
      <c r="F345" s="99" t="s">
        <v>249</v>
      </c>
      <c r="G345" s="100" t="s">
        <v>540</v>
      </c>
      <c r="H345" s="100">
        <v>88</v>
      </c>
      <c r="I345" s="99" t="s">
        <v>572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1">
        <v>0</v>
      </c>
      <c r="U345" s="41">
        <v>0</v>
      </c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>
        <v>0</v>
      </c>
      <c r="AG345" s="41">
        <v>0</v>
      </c>
      <c r="AH345" s="41">
        <v>0</v>
      </c>
      <c r="AI345" s="41">
        <v>0</v>
      </c>
      <c r="AJ345" s="41">
        <v>0</v>
      </c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>
        <v>1</v>
      </c>
      <c r="AV345" s="41">
        <v>0</v>
      </c>
      <c r="AW345" s="41">
        <v>0</v>
      </c>
      <c r="AX345" s="41">
        <v>0</v>
      </c>
      <c r="AY345" s="41">
        <v>0</v>
      </c>
      <c r="AZ345" s="93">
        <f t="shared" si="114"/>
        <v>2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1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2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574</v>
      </c>
      <c r="E346" s="99" t="s">
        <v>191</v>
      </c>
      <c r="F346" s="99" t="s">
        <v>510</v>
      </c>
      <c r="G346" s="100" t="s">
        <v>540</v>
      </c>
      <c r="H346" s="100">
        <v>106</v>
      </c>
      <c r="I346" s="99" t="s">
        <v>580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>
        <v>0</v>
      </c>
      <c r="U346" s="41">
        <v>0</v>
      </c>
      <c r="V346" s="93">
        <f t="shared" si="110"/>
        <v>0</v>
      </c>
      <c r="W346" s="94">
        <v>0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>
        <v>0</v>
      </c>
      <c r="AG346" s="41">
        <v>0</v>
      </c>
      <c r="AH346" s="41">
        <v>0</v>
      </c>
      <c r="AI346" s="41">
        <v>0</v>
      </c>
      <c r="AJ346" s="41">
        <v>0</v>
      </c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>
        <v>0</v>
      </c>
      <c r="AR346" s="41">
        <v>0</v>
      </c>
      <c r="AS346" s="41">
        <v>0</v>
      </c>
      <c r="AT346" s="41">
        <v>0</v>
      </c>
      <c r="AU346" s="41">
        <v>0</v>
      </c>
      <c r="AV346" s="41">
        <v>0</v>
      </c>
      <c r="AW346" s="41">
        <v>0</v>
      </c>
      <c r="AX346" s="41">
        <v>0</v>
      </c>
      <c r="AY346" s="41">
        <v>0</v>
      </c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3.8333333333333335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533</v>
      </c>
      <c r="E347" s="99" t="s">
        <v>509</v>
      </c>
      <c r="F347" s="99" t="s">
        <v>238</v>
      </c>
      <c r="G347" s="100" t="s">
        <v>540</v>
      </c>
      <c r="H347" s="100">
        <v>13</v>
      </c>
      <c r="I347" s="99" t="s">
        <v>543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>
        <v>0</v>
      </c>
      <c r="U347" s="41">
        <v>0</v>
      </c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>
        <v>0</v>
      </c>
      <c r="AG347" s="41">
        <v>0</v>
      </c>
      <c r="AH347" s="41">
        <v>0</v>
      </c>
      <c r="AI347" s="41">
        <v>0</v>
      </c>
      <c r="AJ347" s="41">
        <v>0</v>
      </c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>
        <v>0</v>
      </c>
      <c r="AV347" s="41">
        <v>0</v>
      </c>
      <c r="AW347" s="41">
        <v>0</v>
      </c>
      <c r="AX347" s="41">
        <v>0</v>
      </c>
      <c r="AY347" s="41">
        <v>0</v>
      </c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533</v>
      </c>
      <c r="E348" s="99" t="s">
        <v>500</v>
      </c>
      <c r="F348" s="99" t="s">
        <v>83</v>
      </c>
      <c r="G348" s="100" t="s">
        <v>521</v>
      </c>
      <c r="H348" s="100">
        <v>24407</v>
      </c>
      <c r="I348" s="99" t="s">
        <v>897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>
        <v>0</v>
      </c>
      <c r="U348" s="41">
        <v>0</v>
      </c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>
        <v>0</v>
      </c>
      <c r="AG348" s="41">
        <v>0</v>
      </c>
      <c r="AH348" s="41">
        <v>0</v>
      </c>
      <c r="AI348" s="41">
        <v>0</v>
      </c>
      <c r="AJ348" s="41">
        <v>0</v>
      </c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>
        <v>0</v>
      </c>
      <c r="AV348" s="41">
        <v>0</v>
      </c>
      <c r="AW348" s="41">
        <v>0</v>
      </c>
      <c r="AX348" s="41">
        <v>0</v>
      </c>
      <c r="AY348" s="41">
        <v>0</v>
      </c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533</v>
      </c>
      <c r="E349" s="99" t="s">
        <v>11</v>
      </c>
      <c r="F349" s="99" t="s">
        <v>234</v>
      </c>
      <c r="G349" s="100" t="s">
        <v>521</v>
      </c>
      <c r="H349" s="100">
        <v>144</v>
      </c>
      <c r="I349" s="99" t="s">
        <v>597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>
        <v>0</v>
      </c>
      <c r="U349" s="41">
        <v>0</v>
      </c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>
        <v>0</v>
      </c>
      <c r="AG349" s="41">
        <v>0</v>
      </c>
      <c r="AH349" s="41">
        <v>0</v>
      </c>
      <c r="AI349" s="41">
        <v>0</v>
      </c>
      <c r="AJ349" s="41">
        <v>0</v>
      </c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>
        <v>0</v>
      </c>
      <c r="AV349" s="41">
        <v>0</v>
      </c>
      <c r="AW349" s="41">
        <v>0</v>
      </c>
      <c r="AX349" s="41">
        <v>0</v>
      </c>
      <c r="AY349" s="41">
        <v>0</v>
      </c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533</v>
      </c>
      <c r="E350" s="99" t="s">
        <v>500</v>
      </c>
      <c r="F350" s="99" t="s">
        <v>162</v>
      </c>
      <c r="G350" s="100" t="s">
        <v>521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>
        <v>0</v>
      </c>
      <c r="U350" s="41">
        <v>0</v>
      </c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>
        <v>0</v>
      </c>
      <c r="AG350" s="41">
        <v>0</v>
      </c>
      <c r="AH350" s="41">
        <v>0</v>
      </c>
      <c r="AI350" s="41">
        <v>0</v>
      </c>
      <c r="AJ350" s="41">
        <v>0</v>
      </c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>
        <v>1</v>
      </c>
      <c r="AR350" s="41">
        <v>0</v>
      </c>
      <c r="AS350" s="41">
        <v>0</v>
      </c>
      <c r="AT350" s="41">
        <v>0</v>
      </c>
      <c r="AU350" s="41">
        <v>0</v>
      </c>
      <c r="AV350" s="41">
        <v>0</v>
      </c>
      <c r="AW350" s="41">
        <v>0</v>
      </c>
      <c r="AX350" s="41">
        <v>0</v>
      </c>
      <c r="AY350" s="41">
        <v>0</v>
      </c>
      <c r="AZ350" s="93">
        <f t="shared" si="114"/>
        <v>1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1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1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740</v>
      </c>
      <c r="E351" s="99" t="s">
        <v>517</v>
      </c>
      <c r="F351" s="99" t="s">
        <v>515</v>
      </c>
      <c r="G351" s="100" t="s">
        <v>523</v>
      </c>
      <c r="H351" s="100">
        <v>23973</v>
      </c>
      <c r="I351" s="99" t="s">
        <v>891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>
        <v>0</v>
      </c>
      <c r="U351" s="41">
        <v>0</v>
      </c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>
        <v>0</v>
      </c>
      <c r="AG351" s="41">
        <v>0</v>
      </c>
      <c r="AH351" s="41">
        <v>0</v>
      </c>
      <c r="AI351" s="41">
        <v>0</v>
      </c>
      <c r="AJ351" s="41">
        <v>0</v>
      </c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>
        <v>0</v>
      </c>
      <c r="AV351" s="41">
        <v>0</v>
      </c>
      <c r="AW351" s="41">
        <v>0</v>
      </c>
      <c r="AX351" s="41">
        <v>0</v>
      </c>
      <c r="AY351" s="41">
        <v>0</v>
      </c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740</v>
      </c>
      <c r="E352" s="99" t="s">
        <v>517</v>
      </c>
      <c r="F352" s="99" t="s">
        <v>515</v>
      </c>
      <c r="G352" s="100" t="s">
        <v>742</v>
      </c>
      <c r="H352" s="100">
        <v>15852</v>
      </c>
      <c r="I352" s="99" t="s">
        <v>825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>
        <v>0</v>
      </c>
      <c r="U352" s="41">
        <v>0</v>
      </c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>
        <v>0</v>
      </c>
      <c r="AG352" s="41">
        <v>0</v>
      </c>
      <c r="AH352" s="41">
        <v>0</v>
      </c>
      <c r="AI352" s="41">
        <v>0</v>
      </c>
      <c r="AJ352" s="41">
        <v>0</v>
      </c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>
        <v>0</v>
      </c>
      <c r="AV352" s="41">
        <v>0</v>
      </c>
      <c r="AW352" s="41">
        <v>0</v>
      </c>
      <c r="AX352" s="41">
        <v>0</v>
      </c>
      <c r="AY352" s="41">
        <v>0</v>
      </c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740</v>
      </c>
      <c r="E353" s="99" t="s">
        <v>517</v>
      </c>
      <c r="F353" s="99" t="s">
        <v>515</v>
      </c>
      <c r="G353" s="100" t="s">
        <v>742</v>
      </c>
      <c r="H353" s="100">
        <v>25451</v>
      </c>
      <c r="I353" s="99" t="s">
        <v>939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1">
        <v>0</v>
      </c>
      <c r="U353" s="41">
        <v>0</v>
      </c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>
        <v>0</v>
      </c>
      <c r="AG353" s="41">
        <v>0</v>
      </c>
      <c r="AH353" s="41">
        <v>0</v>
      </c>
      <c r="AI353" s="41">
        <v>0</v>
      </c>
      <c r="AJ353" s="41">
        <v>0</v>
      </c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>
        <v>0</v>
      </c>
      <c r="AV353" s="41">
        <v>0</v>
      </c>
      <c r="AW353" s="41">
        <v>0</v>
      </c>
      <c r="AX353" s="41">
        <v>0</v>
      </c>
      <c r="AY353" s="41">
        <v>0</v>
      </c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740</v>
      </c>
      <c r="E354" s="99" t="s">
        <v>517</v>
      </c>
      <c r="F354" s="99" t="s">
        <v>515</v>
      </c>
      <c r="G354" s="100" t="s">
        <v>742</v>
      </c>
      <c r="H354" s="100">
        <v>13536</v>
      </c>
      <c r="I354" s="99" t="s">
        <v>785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1">
        <v>0</v>
      </c>
      <c r="U354" s="41">
        <v>0</v>
      </c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>
        <v>0</v>
      </c>
      <c r="AG354" s="41">
        <v>0</v>
      </c>
      <c r="AH354" s="41">
        <v>0</v>
      </c>
      <c r="AI354" s="41">
        <v>0</v>
      </c>
      <c r="AJ354" s="41">
        <v>0</v>
      </c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0</v>
      </c>
      <c r="AS354" s="41">
        <v>0</v>
      </c>
      <c r="AT354" s="41">
        <v>0</v>
      </c>
      <c r="AU354" s="41">
        <v>0</v>
      </c>
      <c r="AV354" s="41">
        <v>0</v>
      </c>
      <c r="AW354" s="41">
        <v>0</v>
      </c>
      <c r="AX354" s="41">
        <v>0</v>
      </c>
      <c r="AY354" s="41">
        <v>0</v>
      </c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740</v>
      </c>
      <c r="E355" s="99" t="s">
        <v>517</v>
      </c>
      <c r="F355" s="99" t="s">
        <v>515</v>
      </c>
      <c r="G355" s="100" t="s">
        <v>742</v>
      </c>
      <c r="H355" s="100">
        <v>26505</v>
      </c>
      <c r="I355" s="99" t="s">
        <v>988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1">
        <v>0</v>
      </c>
      <c r="U355" s="41">
        <v>0</v>
      </c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>
        <v>0</v>
      </c>
      <c r="AG355" s="41">
        <v>0</v>
      </c>
      <c r="AH355" s="41">
        <v>0</v>
      </c>
      <c r="AI355" s="41">
        <v>0</v>
      </c>
      <c r="AJ355" s="41">
        <v>0</v>
      </c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>
        <v>0</v>
      </c>
      <c r="AR355" s="41">
        <v>0</v>
      </c>
      <c r="AS355" s="41">
        <v>0</v>
      </c>
      <c r="AT355" s="41">
        <v>0</v>
      </c>
      <c r="AU355" s="41">
        <v>0</v>
      </c>
      <c r="AV355" s="41">
        <v>0</v>
      </c>
      <c r="AW355" s="41">
        <v>0</v>
      </c>
      <c r="AX355" s="41">
        <v>0</v>
      </c>
      <c r="AY355" s="41">
        <v>0</v>
      </c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740</v>
      </c>
      <c r="E356" s="99" t="s">
        <v>740</v>
      </c>
      <c r="F356" s="99" t="s">
        <v>740</v>
      </c>
      <c r="G356" s="100" t="s">
        <v>742</v>
      </c>
      <c r="H356" s="100">
        <v>26119</v>
      </c>
      <c r="I356" s="99" t="s">
        <v>968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1">
        <v>0</v>
      </c>
      <c r="U356" s="41">
        <v>0</v>
      </c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>
        <v>0</v>
      </c>
      <c r="AG356" s="41">
        <v>0</v>
      </c>
      <c r="AH356" s="41">
        <v>0</v>
      </c>
      <c r="AI356" s="41">
        <v>0</v>
      </c>
      <c r="AJ356" s="41">
        <v>0</v>
      </c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>
        <v>0</v>
      </c>
      <c r="AV356" s="41">
        <v>0</v>
      </c>
      <c r="AW356" s="41">
        <v>0</v>
      </c>
      <c r="AX356" s="41">
        <v>0</v>
      </c>
      <c r="AY356" s="41">
        <v>0</v>
      </c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740</v>
      </c>
      <c r="E357" s="99" t="s">
        <v>517</v>
      </c>
      <c r="F357" s="99" t="s">
        <v>515</v>
      </c>
      <c r="G357" s="100" t="s">
        <v>742</v>
      </c>
      <c r="H357" s="100">
        <v>15727</v>
      </c>
      <c r="I357" s="99" t="s">
        <v>823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1">
        <v>0</v>
      </c>
      <c r="U357" s="41">
        <v>0</v>
      </c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>
        <v>0</v>
      </c>
      <c r="AG357" s="41">
        <v>0</v>
      </c>
      <c r="AH357" s="41">
        <v>0</v>
      </c>
      <c r="AI357" s="41">
        <v>0</v>
      </c>
      <c r="AJ357" s="41">
        <v>0</v>
      </c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>
        <v>0</v>
      </c>
      <c r="AR357" s="41">
        <v>0</v>
      </c>
      <c r="AS357" s="41">
        <v>0</v>
      </c>
      <c r="AT357" s="41">
        <v>0</v>
      </c>
      <c r="AU357" s="41">
        <v>0</v>
      </c>
      <c r="AV357" s="41">
        <v>0</v>
      </c>
      <c r="AW357" s="41">
        <v>0</v>
      </c>
      <c r="AX357" s="41">
        <v>0</v>
      </c>
      <c r="AY357" s="41">
        <v>0</v>
      </c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740</v>
      </c>
      <c r="E358" s="99" t="s">
        <v>517</v>
      </c>
      <c r="F358" s="99" t="s">
        <v>515</v>
      </c>
      <c r="G358" s="100" t="s">
        <v>742</v>
      </c>
      <c r="H358" s="100">
        <v>15729</v>
      </c>
      <c r="I358" s="99" t="s">
        <v>823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1">
        <v>0</v>
      </c>
      <c r="U358" s="41">
        <v>0</v>
      </c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>
        <v>0</v>
      </c>
      <c r="AG358" s="41">
        <v>0</v>
      </c>
      <c r="AH358" s="41">
        <v>0</v>
      </c>
      <c r="AI358" s="41">
        <v>0</v>
      </c>
      <c r="AJ358" s="41">
        <v>0</v>
      </c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>
        <v>0</v>
      </c>
      <c r="AV358" s="41">
        <v>0</v>
      </c>
      <c r="AW358" s="41">
        <v>0</v>
      </c>
      <c r="AX358" s="41">
        <v>0</v>
      </c>
      <c r="AY358" s="41">
        <v>0</v>
      </c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740</v>
      </c>
      <c r="E359" s="99" t="s">
        <v>517</v>
      </c>
      <c r="F359" s="99" t="s">
        <v>515</v>
      </c>
      <c r="G359" s="100" t="s">
        <v>742</v>
      </c>
      <c r="H359" s="100">
        <v>19042</v>
      </c>
      <c r="I359" s="99" t="s">
        <v>851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1">
        <v>0</v>
      </c>
      <c r="U359" s="41">
        <v>0</v>
      </c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>
        <v>0</v>
      </c>
      <c r="AG359" s="41">
        <v>0</v>
      </c>
      <c r="AH359" s="41">
        <v>0</v>
      </c>
      <c r="AI359" s="41">
        <v>0</v>
      </c>
      <c r="AJ359" s="41">
        <v>0</v>
      </c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>
        <v>0</v>
      </c>
      <c r="AV359" s="41">
        <v>0</v>
      </c>
      <c r="AW359" s="41">
        <v>0</v>
      </c>
      <c r="AX359" s="41">
        <v>0</v>
      </c>
      <c r="AY359" s="41">
        <v>0</v>
      </c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740</v>
      </c>
      <c r="E360" s="99" t="s">
        <v>517</v>
      </c>
      <c r="F360" s="99" t="s">
        <v>515</v>
      </c>
      <c r="G360" s="100" t="s">
        <v>742</v>
      </c>
      <c r="H360" s="100">
        <v>11602</v>
      </c>
      <c r="I360" s="99" t="s">
        <v>766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>
        <v>0</v>
      </c>
      <c r="U360" s="41">
        <v>0</v>
      </c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>
        <v>0</v>
      </c>
      <c r="AG360" s="41">
        <v>0</v>
      </c>
      <c r="AH360" s="41">
        <v>0</v>
      </c>
      <c r="AI360" s="41">
        <v>0</v>
      </c>
      <c r="AJ360" s="41">
        <v>0</v>
      </c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>
        <v>0</v>
      </c>
      <c r="AV360" s="41">
        <v>0</v>
      </c>
      <c r="AW360" s="41">
        <v>0</v>
      </c>
      <c r="AX360" s="41">
        <v>0</v>
      </c>
      <c r="AY360" s="41">
        <v>0</v>
      </c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740</v>
      </c>
      <c r="E361" s="99" t="s">
        <v>517</v>
      </c>
      <c r="F361" s="99" t="s">
        <v>515</v>
      </c>
      <c r="G361" s="100" t="s">
        <v>742</v>
      </c>
      <c r="H361" s="100">
        <v>25504</v>
      </c>
      <c r="I361" s="99" t="s">
        <v>942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>
        <v>0</v>
      </c>
      <c r="U361" s="41">
        <v>0</v>
      </c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>
        <v>0</v>
      </c>
      <c r="AG361" s="41">
        <v>0</v>
      </c>
      <c r="AH361" s="41">
        <v>0</v>
      </c>
      <c r="AI361" s="41">
        <v>0</v>
      </c>
      <c r="AJ361" s="41">
        <v>0</v>
      </c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>
        <v>0</v>
      </c>
      <c r="AV361" s="41">
        <v>0</v>
      </c>
      <c r="AW361" s="41">
        <v>0</v>
      </c>
      <c r="AX361" s="41">
        <v>0</v>
      </c>
      <c r="AY361" s="41">
        <v>0</v>
      </c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740</v>
      </c>
      <c r="E362" s="99" t="s">
        <v>517</v>
      </c>
      <c r="F362" s="99" t="s">
        <v>515</v>
      </c>
      <c r="G362" s="100" t="s">
        <v>540</v>
      </c>
      <c r="H362" s="100">
        <v>27746</v>
      </c>
      <c r="I362" s="99" t="s">
        <v>1015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>
        <v>0</v>
      </c>
      <c r="U362" s="41">
        <v>0</v>
      </c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>
        <v>0</v>
      </c>
      <c r="AG362" s="41">
        <v>0</v>
      </c>
      <c r="AH362" s="41">
        <v>0</v>
      </c>
      <c r="AI362" s="41">
        <v>0</v>
      </c>
      <c r="AJ362" s="41">
        <v>0</v>
      </c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>
        <v>0</v>
      </c>
      <c r="AV362" s="41">
        <v>0</v>
      </c>
      <c r="AW362" s="41">
        <v>0</v>
      </c>
      <c r="AX362" s="41">
        <v>0</v>
      </c>
      <c r="AY362" s="41">
        <v>0</v>
      </c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740</v>
      </c>
      <c r="E363" s="99" t="s">
        <v>517</v>
      </c>
      <c r="F363" s="99" t="s">
        <v>515</v>
      </c>
      <c r="G363" s="100" t="s">
        <v>521</v>
      </c>
      <c r="H363" s="100">
        <v>25278</v>
      </c>
      <c r="I363" s="99" t="s">
        <v>920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1">
        <v>0</v>
      </c>
      <c r="U363" s="41">
        <v>0</v>
      </c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>
        <v>0</v>
      </c>
      <c r="AG363" s="41">
        <v>0</v>
      </c>
      <c r="AH363" s="41">
        <v>0</v>
      </c>
      <c r="AI363" s="41">
        <v>0</v>
      </c>
      <c r="AJ363" s="41">
        <v>0</v>
      </c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>
        <v>0</v>
      </c>
      <c r="AV363" s="41">
        <v>0</v>
      </c>
      <c r="AW363" s="41">
        <v>0</v>
      </c>
      <c r="AX363" s="41">
        <v>0</v>
      </c>
      <c r="AY363" s="41">
        <v>0</v>
      </c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533</v>
      </c>
      <c r="E364" s="99" t="s">
        <v>500</v>
      </c>
      <c r="F364" s="99" t="s">
        <v>83</v>
      </c>
      <c r="G364" s="100" t="s">
        <v>521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>
        <v>0</v>
      </c>
      <c r="U364" s="41">
        <v>0</v>
      </c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>
        <v>0</v>
      </c>
      <c r="AG364" s="41">
        <v>0</v>
      </c>
      <c r="AH364" s="41">
        <v>0</v>
      </c>
      <c r="AI364" s="41">
        <v>0</v>
      </c>
      <c r="AJ364" s="41">
        <v>0</v>
      </c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>
        <v>0</v>
      </c>
      <c r="AV364" s="41">
        <v>0</v>
      </c>
      <c r="AW364" s="41">
        <v>0</v>
      </c>
      <c r="AX364" s="41">
        <v>0</v>
      </c>
      <c r="AY364" s="41">
        <v>0</v>
      </c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574</v>
      </c>
      <c r="E365" s="99" t="s">
        <v>191</v>
      </c>
      <c r="F365" s="99" t="s">
        <v>510</v>
      </c>
      <c r="G365" s="100" t="s">
        <v>521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>
        <v>0</v>
      </c>
      <c r="U365" s="41">
        <v>0</v>
      </c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>
        <v>0</v>
      </c>
      <c r="AG365" s="41">
        <v>0</v>
      </c>
      <c r="AH365" s="41">
        <v>0</v>
      </c>
      <c r="AI365" s="41">
        <v>0</v>
      </c>
      <c r="AJ365" s="41">
        <v>0</v>
      </c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>
        <v>0</v>
      </c>
      <c r="AV365" s="41">
        <v>0</v>
      </c>
      <c r="AW365" s="41">
        <v>0</v>
      </c>
      <c r="AX365" s="41">
        <v>0</v>
      </c>
      <c r="AY365" s="41">
        <v>0</v>
      </c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511</v>
      </c>
      <c r="B366" s="99" t="s">
        <v>41</v>
      </c>
      <c r="C366" s="100">
        <v>404</v>
      </c>
      <c r="D366" s="99" t="s">
        <v>1138</v>
      </c>
      <c r="E366" s="99" t="s">
        <v>511</v>
      </c>
      <c r="F366" s="99" t="s">
        <v>41</v>
      </c>
      <c r="G366" s="100" t="s">
        <v>1125</v>
      </c>
      <c r="H366" s="100">
        <v>33683</v>
      </c>
      <c r="I366" s="99" t="s">
        <v>1144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>
        <v>0</v>
      </c>
      <c r="U366" s="41">
        <v>0</v>
      </c>
      <c r="V366" s="93">
        <f t="shared" si="110"/>
        <v>0</v>
      </c>
      <c r="W366" s="94">
        <v>0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>
        <v>0</v>
      </c>
      <c r="AG366" s="41">
        <v>0</v>
      </c>
      <c r="AH366" s="41">
        <v>0</v>
      </c>
      <c r="AI366" s="41">
        <v>0</v>
      </c>
      <c r="AJ366" s="41">
        <v>0</v>
      </c>
      <c r="AK366" s="93">
        <f t="shared" si="112"/>
        <v>0</v>
      </c>
      <c r="AL366" s="94" t="s">
        <v>1159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>
        <v>0</v>
      </c>
      <c r="AT366" s="41">
        <v>0</v>
      </c>
      <c r="AU366" s="41">
        <v>0</v>
      </c>
      <c r="AV366" s="41">
        <v>0</v>
      </c>
      <c r="AW366" s="41">
        <v>0</v>
      </c>
      <c r="AX366" s="41">
        <v>0</v>
      </c>
      <c r="AY366" s="41">
        <v>0</v>
      </c>
      <c r="AZ366" s="93">
        <f t="shared" si="114"/>
        <v>0</v>
      </c>
      <c r="BA366" s="94" t="s">
        <v>1159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533</v>
      </c>
      <c r="E367" s="99" t="s">
        <v>11</v>
      </c>
      <c r="F367" s="99" t="s">
        <v>11</v>
      </c>
      <c r="G367" s="100" t="s">
        <v>521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>
        <v>0</v>
      </c>
      <c r="U367" s="41">
        <v>0</v>
      </c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>
        <v>0</v>
      </c>
      <c r="AG367" s="41">
        <v>0</v>
      </c>
      <c r="AH367" s="41">
        <v>0</v>
      </c>
      <c r="AI367" s="41">
        <v>0</v>
      </c>
      <c r="AJ367" s="41">
        <v>0</v>
      </c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>
        <v>0</v>
      </c>
      <c r="AV367" s="41">
        <v>0</v>
      </c>
      <c r="AW367" s="41">
        <v>0</v>
      </c>
      <c r="AX367" s="41">
        <v>0</v>
      </c>
      <c r="AY367" s="41">
        <v>0</v>
      </c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511</v>
      </c>
      <c r="B368" s="99" t="s">
        <v>217</v>
      </c>
      <c r="C368" s="100">
        <v>404</v>
      </c>
      <c r="D368" s="99" t="s">
        <v>640</v>
      </c>
      <c r="E368" s="99" t="s">
        <v>511</v>
      </c>
      <c r="F368" s="99" t="s">
        <v>217</v>
      </c>
      <c r="G368" s="100" t="s">
        <v>521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37</v>
      </c>
      <c r="Q368" s="41">
        <v>0</v>
      </c>
      <c r="R368" s="41">
        <v>0</v>
      </c>
      <c r="S368" s="41">
        <v>0</v>
      </c>
      <c r="T368" s="41">
        <v>0</v>
      </c>
      <c r="U368" s="41">
        <v>0</v>
      </c>
      <c r="V368" s="93">
        <f t="shared" si="110"/>
        <v>37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>
        <v>0</v>
      </c>
      <c r="AG368" s="41">
        <v>0</v>
      </c>
      <c r="AH368" s="41">
        <v>0</v>
      </c>
      <c r="AI368" s="41">
        <v>0</v>
      </c>
      <c r="AJ368" s="41">
        <v>0</v>
      </c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37</v>
      </c>
      <c r="AU368" s="41">
        <v>0</v>
      </c>
      <c r="AV368" s="41">
        <v>0</v>
      </c>
      <c r="AW368" s="41">
        <v>0</v>
      </c>
      <c r="AX368" s="41">
        <v>0</v>
      </c>
      <c r="AY368" s="41">
        <v>0</v>
      </c>
      <c r="AZ368" s="93">
        <f t="shared" si="114"/>
        <v>37</v>
      </c>
      <c r="BA368" s="94">
        <v>2.5</v>
      </c>
      <c r="BB368" s="107">
        <f t="shared" si="115"/>
        <v>1480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74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74</v>
      </c>
      <c r="BQ368" s="89">
        <f t="shared" si="130"/>
        <v>29.6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533</v>
      </c>
      <c r="E369" s="99" t="s">
        <v>500</v>
      </c>
      <c r="F369" s="99" t="s">
        <v>83</v>
      </c>
      <c r="G369" s="100" t="s">
        <v>521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>
        <v>0</v>
      </c>
      <c r="U369" s="41">
        <v>0</v>
      </c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>
        <v>0</v>
      </c>
      <c r="AG369" s="41">
        <v>0</v>
      </c>
      <c r="AH369" s="41">
        <v>0</v>
      </c>
      <c r="AI369" s="41">
        <v>0</v>
      </c>
      <c r="AJ369" s="41">
        <v>0</v>
      </c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>
        <v>0</v>
      </c>
      <c r="AV369" s="41">
        <v>0</v>
      </c>
      <c r="AW369" s="41">
        <v>0</v>
      </c>
      <c r="AX369" s="41">
        <v>0</v>
      </c>
      <c r="AY369" s="41">
        <v>0</v>
      </c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574</v>
      </c>
      <c r="E370" s="99" t="s">
        <v>191</v>
      </c>
      <c r="F370" s="99" t="s">
        <v>510</v>
      </c>
      <c r="G370" s="100" t="s">
        <v>521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>
        <v>0</v>
      </c>
      <c r="U370" s="41">
        <v>0</v>
      </c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>
        <v>0</v>
      </c>
      <c r="AG370" s="41">
        <v>0</v>
      </c>
      <c r="AH370" s="41">
        <v>0</v>
      </c>
      <c r="AI370" s="41">
        <v>0</v>
      </c>
      <c r="AJ370" s="41">
        <v>0</v>
      </c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>
        <v>0</v>
      </c>
      <c r="AV370" s="41">
        <v>0</v>
      </c>
      <c r="AW370" s="41">
        <v>0</v>
      </c>
      <c r="AX370" s="41">
        <v>0</v>
      </c>
      <c r="AY370" s="41">
        <v>0</v>
      </c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566</v>
      </c>
      <c r="B371" s="99" t="s">
        <v>584</v>
      </c>
      <c r="C371" s="100">
        <v>400</v>
      </c>
      <c r="D371" s="99" t="s">
        <v>533</v>
      </c>
      <c r="E371" s="99" t="s">
        <v>254</v>
      </c>
      <c r="F371" s="99" t="s">
        <v>458</v>
      </c>
      <c r="G371" s="100" t="s">
        <v>521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1">
        <v>0</v>
      </c>
      <c r="U371" s="41">
        <v>0</v>
      </c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>
        <v>0</v>
      </c>
      <c r="AG371" s="41">
        <v>0</v>
      </c>
      <c r="AH371" s="41">
        <v>0</v>
      </c>
      <c r="AI371" s="41">
        <v>0</v>
      </c>
      <c r="AJ371" s="41">
        <v>0</v>
      </c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>
        <v>0</v>
      </c>
      <c r="AV371" s="41">
        <v>0</v>
      </c>
      <c r="AW371" s="41">
        <v>0</v>
      </c>
      <c r="AX371" s="41">
        <v>0</v>
      </c>
      <c r="AY371" s="41">
        <v>0</v>
      </c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533</v>
      </c>
      <c r="E372" s="99" t="s">
        <v>11</v>
      </c>
      <c r="F372" s="99" t="s">
        <v>234</v>
      </c>
      <c r="G372" s="100" t="s">
        <v>521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>
        <v>0</v>
      </c>
      <c r="U372" s="41">
        <v>0</v>
      </c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>
        <v>0</v>
      </c>
      <c r="AG372" s="41">
        <v>0</v>
      </c>
      <c r="AH372" s="41">
        <v>0</v>
      </c>
      <c r="AI372" s="41">
        <v>0</v>
      </c>
      <c r="AJ372" s="41">
        <v>0</v>
      </c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>
        <v>0</v>
      </c>
      <c r="AV372" s="41">
        <v>0</v>
      </c>
      <c r="AW372" s="41">
        <v>0</v>
      </c>
      <c r="AX372" s="41">
        <v>0</v>
      </c>
      <c r="AY372" s="41">
        <v>0</v>
      </c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533</v>
      </c>
      <c r="E373" s="99" t="s">
        <v>11</v>
      </c>
      <c r="F373" s="99" t="s">
        <v>11</v>
      </c>
      <c r="G373" s="100" t="s">
        <v>521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1">
        <v>0</v>
      </c>
      <c r="U373" s="41">
        <v>0</v>
      </c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>
        <v>0</v>
      </c>
      <c r="AG373" s="41">
        <v>0</v>
      </c>
      <c r="AH373" s="41">
        <v>0</v>
      </c>
      <c r="AI373" s="41">
        <v>0</v>
      </c>
      <c r="AJ373" s="41">
        <v>0</v>
      </c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>
        <v>0</v>
      </c>
      <c r="AV373" s="41">
        <v>0</v>
      </c>
      <c r="AW373" s="41">
        <v>0</v>
      </c>
      <c r="AX373" s="41">
        <v>0</v>
      </c>
      <c r="AY373" s="41">
        <v>0</v>
      </c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511</v>
      </c>
      <c r="B374" s="99" t="s">
        <v>142</v>
      </c>
      <c r="C374" s="100">
        <v>404</v>
      </c>
      <c r="D374" s="99" t="s">
        <v>640</v>
      </c>
      <c r="E374" s="99" t="s">
        <v>511</v>
      </c>
      <c r="F374" s="99" t="s">
        <v>142</v>
      </c>
      <c r="G374" s="100" t="s">
        <v>521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1</v>
      </c>
      <c r="R374" s="41">
        <v>1</v>
      </c>
      <c r="S374" s="41">
        <v>0</v>
      </c>
      <c r="T374" s="41">
        <v>0</v>
      </c>
      <c r="U374" s="41">
        <v>0</v>
      </c>
      <c r="V374" s="93">
        <f t="shared" si="110"/>
        <v>2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>
        <v>0</v>
      </c>
      <c r="AG374" s="41">
        <v>0</v>
      </c>
      <c r="AH374" s="41">
        <v>0</v>
      </c>
      <c r="AI374" s="41">
        <v>0</v>
      </c>
      <c r="AJ374" s="41">
        <v>0</v>
      </c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>
        <v>1</v>
      </c>
      <c r="AV374" s="41">
        <v>1</v>
      </c>
      <c r="AW374" s="41">
        <v>0</v>
      </c>
      <c r="AX374" s="41">
        <v>0</v>
      </c>
      <c r="AY374" s="41">
        <v>0</v>
      </c>
      <c r="AZ374" s="93">
        <f t="shared" si="114"/>
        <v>2</v>
      </c>
      <c r="BA374" s="94">
        <v>0.16666666666666666</v>
      </c>
      <c r="BB374" s="107">
        <f t="shared" si="115"/>
        <v>1200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2</v>
      </c>
      <c r="BK374" s="48">
        <f t="shared" si="124"/>
        <v>2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4</v>
      </c>
      <c r="BQ374" s="89">
        <f t="shared" si="130"/>
        <v>24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1145</v>
      </c>
      <c r="E375" s="99" t="s">
        <v>191</v>
      </c>
      <c r="F375" s="99" t="s">
        <v>363</v>
      </c>
      <c r="G375" s="100" t="s">
        <v>521</v>
      </c>
      <c r="H375" s="100">
        <v>34151</v>
      </c>
      <c r="I375" s="99" t="s">
        <v>1148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>
        <v>0</v>
      </c>
      <c r="U375" s="41">
        <v>0</v>
      </c>
      <c r="V375" s="93">
        <f t="shared" si="110"/>
        <v>0</v>
      </c>
      <c r="W375" s="94">
        <v>0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>
        <v>0</v>
      </c>
      <c r="AG375" s="41">
        <v>0</v>
      </c>
      <c r="AH375" s="41">
        <v>0</v>
      </c>
      <c r="AI375" s="41">
        <v>0</v>
      </c>
      <c r="AJ375" s="41">
        <v>0</v>
      </c>
      <c r="AK375" s="93">
        <f t="shared" si="112"/>
        <v>0</v>
      </c>
      <c r="AL375" s="94" t="s">
        <v>1159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>
        <v>0</v>
      </c>
      <c r="AW375" s="41">
        <v>0</v>
      </c>
      <c r="AX375" s="41">
        <v>0</v>
      </c>
      <c r="AY375" s="41">
        <v>0</v>
      </c>
      <c r="AZ375" s="93">
        <f t="shared" si="114"/>
        <v>0</v>
      </c>
      <c r="BA375" s="94" t="s">
        <v>1159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606</v>
      </c>
      <c r="E376" s="99" t="s">
        <v>69</v>
      </c>
      <c r="F376" s="99" t="s">
        <v>304</v>
      </c>
      <c r="G376" s="100" t="s">
        <v>521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1">
        <v>0</v>
      </c>
      <c r="U376" s="41">
        <v>0</v>
      </c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>
        <v>0</v>
      </c>
      <c r="AG376" s="41">
        <v>0</v>
      </c>
      <c r="AH376" s="41">
        <v>0</v>
      </c>
      <c r="AI376" s="41">
        <v>0</v>
      </c>
      <c r="AJ376" s="41">
        <v>0</v>
      </c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1</v>
      </c>
      <c r="AQ376" s="41">
        <v>0</v>
      </c>
      <c r="AR376" s="41">
        <v>0</v>
      </c>
      <c r="AS376" s="41">
        <v>0</v>
      </c>
      <c r="AT376" s="41">
        <v>0</v>
      </c>
      <c r="AU376" s="41">
        <v>0</v>
      </c>
      <c r="AV376" s="41">
        <v>0</v>
      </c>
      <c r="AW376" s="41">
        <v>0</v>
      </c>
      <c r="AX376" s="41">
        <v>0</v>
      </c>
      <c r="AY376" s="41">
        <v>0</v>
      </c>
      <c r="AZ376" s="93">
        <f t="shared" si="114"/>
        <v>1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1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1</v>
      </c>
      <c r="BQ376" s="89">
        <f t="shared" si="130"/>
        <v>0</v>
      </c>
    </row>
    <row r="377" spans="1:69" x14ac:dyDescent="0.3">
      <c r="A377" s="99" t="s">
        <v>511</v>
      </c>
      <c r="B377" s="99" t="s">
        <v>16</v>
      </c>
      <c r="C377" s="100">
        <v>404</v>
      </c>
      <c r="D377" s="99" t="s">
        <v>640</v>
      </c>
      <c r="E377" s="99" t="s">
        <v>511</v>
      </c>
      <c r="F377" s="99" t="s">
        <v>16</v>
      </c>
      <c r="G377" s="100" t="s">
        <v>536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3</v>
      </c>
      <c r="R377" s="41">
        <v>55</v>
      </c>
      <c r="S377" s="41">
        <v>0</v>
      </c>
      <c r="T377" s="41">
        <v>0</v>
      </c>
      <c r="U377" s="41">
        <v>0</v>
      </c>
      <c r="V377" s="93">
        <f t="shared" si="110"/>
        <v>58</v>
      </c>
      <c r="W377" s="94">
        <v>0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>
        <v>0</v>
      </c>
      <c r="AG377" s="41">
        <v>0</v>
      </c>
      <c r="AH377" s="41">
        <v>0</v>
      </c>
      <c r="AI377" s="41">
        <v>0</v>
      </c>
      <c r="AJ377" s="41">
        <v>0</v>
      </c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2</v>
      </c>
      <c r="AS377" s="41">
        <v>6</v>
      </c>
      <c r="AT377" s="41">
        <v>4</v>
      </c>
      <c r="AU377" s="41">
        <v>4</v>
      </c>
      <c r="AV377" s="41">
        <v>59</v>
      </c>
      <c r="AW377" s="41">
        <v>11</v>
      </c>
      <c r="AX377" s="41">
        <v>0</v>
      </c>
      <c r="AY377" s="41">
        <v>3</v>
      </c>
      <c r="AZ377" s="93">
        <f t="shared" si="114"/>
        <v>89</v>
      </c>
      <c r="BA377" s="94">
        <v>28.333333333333332</v>
      </c>
      <c r="BB377" s="107">
        <f t="shared" si="115"/>
        <v>314.11764705882354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2</v>
      </c>
      <c r="BH377" s="48">
        <f t="shared" si="121"/>
        <v>6</v>
      </c>
      <c r="BI377" s="48">
        <f t="shared" si="122"/>
        <v>4</v>
      </c>
      <c r="BJ377" s="48">
        <f t="shared" si="123"/>
        <v>7</v>
      </c>
      <c r="BK377" s="48">
        <f t="shared" si="124"/>
        <v>114</v>
      </c>
      <c r="BL377" s="48">
        <f t="shared" si="125"/>
        <v>11</v>
      </c>
      <c r="BM377" s="48">
        <f t="shared" si="126"/>
        <v>0</v>
      </c>
      <c r="BN377" s="48">
        <f t="shared" si="127"/>
        <v>3</v>
      </c>
      <c r="BO377" s="117">
        <f t="shared" si="128"/>
        <v>28.666666666666664</v>
      </c>
      <c r="BP377" s="87">
        <f t="shared" si="129"/>
        <v>147</v>
      </c>
      <c r="BQ377" s="89">
        <f t="shared" si="130"/>
        <v>5.1279069767441863</v>
      </c>
    </row>
    <row r="378" spans="1:69" x14ac:dyDescent="0.3">
      <c r="A378" s="99" t="s">
        <v>511</v>
      </c>
      <c r="B378" s="99" t="s">
        <v>217</v>
      </c>
      <c r="C378" s="100">
        <v>404</v>
      </c>
      <c r="D378" s="99" t="s">
        <v>640</v>
      </c>
      <c r="E378" s="99" t="s">
        <v>511</v>
      </c>
      <c r="F378" s="99" t="s">
        <v>217</v>
      </c>
      <c r="G378" s="100" t="s">
        <v>540</v>
      </c>
      <c r="H378" s="100">
        <v>267</v>
      </c>
      <c r="I378" s="99" t="s">
        <v>690</v>
      </c>
      <c r="J378" s="41">
        <v>3</v>
      </c>
      <c r="K378" s="41">
        <v>0</v>
      </c>
      <c r="L378" s="41">
        <v>0</v>
      </c>
      <c r="M378" s="41">
        <v>0</v>
      </c>
      <c r="N378" s="41">
        <v>1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1">
        <v>0</v>
      </c>
      <c r="U378" s="41">
        <v>0</v>
      </c>
      <c r="V378" s="93">
        <f t="shared" si="110"/>
        <v>4</v>
      </c>
      <c r="W378" s="94">
        <v>7.4</v>
      </c>
      <c r="X378" s="107">
        <f t="shared" si="111"/>
        <v>54.054054054054049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>
        <v>0</v>
      </c>
      <c r="AG378" s="41">
        <v>0</v>
      </c>
      <c r="AH378" s="41">
        <v>0</v>
      </c>
      <c r="AI378" s="41">
        <v>0</v>
      </c>
      <c r="AJ378" s="41">
        <v>0</v>
      </c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>
        <v>0</v>
      </c>
      <c r="AR378" s="41">
        <v>1</v>
      </c>
      <c r="AS378" s="41">
        <v>0</v>
      </c>
      <c r="AT378" s="41">
        <v>0</v>
      </c>
      <c r="AU378" s="41">
        <v>0</v>
      </c>
      <c r="AV378" s="41">
        <v>0</v>
      </c>
      <c r="AW378" s="41">
        <v>0</v>
      </c>
      <c r="AX378" s="41">
        <v>0</v>
      </c>
      <c r="AY378" s="41">
        <v>0</v>
      </c>
      <c r="AZ378" s="93">
        <f t="shared" si="114"/>
        <v>4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2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7.4</v>
      </c>
      <c r="BP378" s="87">
        <f t="shared" si="129"/>
        <v>8</v>
      </c>
      <c r="BQ378" s="89">
        <f t="shared" si="130"/>
        <v>1.0810810810810809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1145</v>
      </c>
      <c r="E379" s="99" t="s">
        <v>191</v>
      </c>
      <c r="F379" s="99" t="s">
        <v>363</v>
      </c>
      <c r="G379" s="100" t="s">
        <v>523</v>
      </c>
      <c r="H379" s="100">
        <v>34149</v>
      </c>
      <c r="I379" s="99" t="s">
        <v>1146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1">
        <v>0</v>
      </c>
      <c r="U379" s="41">
        <v>0</v>
      </c>
      <c r="V379" s="93">
        <f t="shared" si="110"/>
        <v>0</v>
      </c>
      <c r="W379" s="94">
        <v>0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>
        <v>0</v>
      </c>
      <c r="AG379" s="41">
        <v>0</v>
      </c>
      <c r="AH379" s="41">
        <v>0</v>
      </c>
      <c r="AI379" s="41">
        <v>0</v>
      </c>
      <c r="AJ379" s="41">
        <v>0</v>
      </c>
      <c r="AK379" s="93">
        <f t="shared" si="112"/>
        <v>0</v>
      </c>
      <c r="AL379" s="94" t="s">
        <v>1159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>
        <v>0</v>
      </c>
      <c r="AV379" s="41">
        <v>0</v>
      </c>
      <c r="AW379" s="41">
        <v>0</v>
      </c>
      <c r="AX379" s="41">
        <v>0</v>
      </c>
      <c r="AY379" s="41">
        <v>0</v>
      </c>
      <c r="AZ379" s="93">
        <f t="shared" si="114"/>
        <v>0</v>
      </c>
      <c r="BA379" s="94" t="s">
        <v>1159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566</v>
      </c>
      <c r="B380" s="99" t="s">
        <v>378</v>
      </c>
      <c r="C380" s="100">
        <v>400</v>
      </c>
      <c r="D380" s="99" t="s">
        <v>533</v>
      </c>
      <c r="E380" s="99" t="s">
        <v>254</v>
      </c>
      <c r="F380" s="99" t="s">
        <v>457</v>
      </c>
      <c r="G380" s="100" t="s">
        <v>521</v>
      </c>
      <c r="H380" s="100">
        <v>128</v>
      </c>
      <c r="I380" s="99" t="s">
        <v>589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1">
        <v>0</v>
      </c>
      <c r="U380" s="41">
        <v>0</v>
      </c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>
        <v>0</v>
      </c>
      <c r="AG380" s="41">
        <v>0</v>
      </c>
      <c r="AH380" s="41">
        <v>0</v>
      </c>
      <c r="AI380" s="41">
        <v>0</v>
      </c>
      <c r="AJ380" s="41">
        <v>0</v>
      </c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>
        <v>0</v>
      </c>
      <c r="AV380" s="41">
        <v>0</v>
      </c>
      <c r="AW380" s="41">
        <v>0</v>
      </c>
      <c r="AX380" s="41">
        <v>0</v>
      </c>
      <c r="AY380" s="41">
        <v>0</v>
      </c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574</v>
      </c>
      <c r="E381" s="99" t="s">
        <v>191</v>
      </c>
      <c r="F381" s="99" t="s">
        <v>363</v>
      </c>
      <c r="G381" s="100" t="s">
        <v>521</v>
      </c>
      <c r="H381" s="100">
        <v>110</v>
      </c>
      <c r="I381" s="99" t="s">
        <v>582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>
        <v>0</v>
      </c>
      <c r="U381" s="41">
        <v>0</v>
      </c>
      <c r="V381" s="93">
        <f t="shared" si="110"/>
        <v>0</v>
      </c>
      <c r="W381" s="94">
        <v>0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>
        <v>0</v>
      </c>
      <c r="AG381" s="41">
        <v>0</v>
      </c>
      <c r="AH381" s="41">
        <v>0</v>
      </c>
      <c r="AI381" s="41">
        <v>0</v>
      </c>
      <c r="AJ381" s="41">
        <v>0</v>
      </c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>
        <v>0</v>
      </c>
      <c r="AV381" s="41">
        <v>0</v>
      </c>
      <c r="AW381" s="41">
        <v>0</v>
      </c>
      <c r="AX381" s="41">
        <v>0</v>
      </c>
      <c r="AY381" s="41">
        <v>0</v>
      </c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0.16666666666666666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533</v>
      </c>
      <c r="E382" s="99" t="s">
        <v>500</v>
      </c>
      <c r="F382" s="99" t="s">
        <v>249</v>
      </c>
      <c r="G382" s="100" t="s">
        <v>521</v>
      </c>
      <c r="H382" s="100">
        <v>90</v>
      </c>
      <c r="I382" s="99" t="s">
        <v>573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>
        <v>0</v>
      </c>
      <c r="U382" s="41">
        <v>0</v>
      </c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>
        <v>0</v>
      </c>
      <c r="AG382" s="41">
        <v>0</v>
      </c>
      <c r="AH382" s="41">
        <v>0</v>
      </c>
      <c r="AI382" s="41">
        <v>0</v>
      </c>
      <c r="AJ382" s="41">
        <v>0</v>
      </c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12</v>
      </c>
      <c r="AQ382" s="41">
        <v>3</v>
      </c>
      <c r="AR382" s="41">
        <v>1</v>
      </c>
      <c r="AS382" s="41">
        <v>1</v>
      </c>
      <c r="AT382" s="41">
        <v>2</v>
      </c>
      <c r="AU382" s="41">
        <v>2</v>
      </c>
      <c r="AV382" s="41">
        <v>3</v>
      </c>
      <c r="AW382" s="41">
        <v>0</v>
      </c>
      <c r="AX382" s="41">
        <v>1</v>
      </c>
      <c r="AY382" s="41">
        <v>0</v>
      </c>
      <c r="AZ382" s="93">
        <f t="shared" si="114"/>
        <v>30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12</v>
      </c>
      <c r="BF382" s="48">
        <f t="shared" si="119"/>
        <v>3</v>
      </c>
      <c r="BG382" s="48">
        <f t="shared" si="120"/>
        <v>1</v>
      </c>
      <c r="BH382" s="48">
        <f t="shared" si="121"/>
        <v>1</v>
      </c>
      <c r="BI382" s="48">
        <f t="shared" si="122"/>
        <v>2</v>
      </c>
      <c r="BJ382" s="48">
        <f t="shared" si="123"/>
        <v>2</v>
      </c>
      <c r="BK382" s="48">
        <f t="shared" si="124"/>
        <v>3</v>
      </c>
      <c r="BL382" s="48">
        <f t="shared" si="125"/>
        <v>0</v>
      </c>
      <c r="BM382" s="48">
        <f t="shared" si="126"/>
        <v>1</v>
      </c>
      <c r="BN382" s="48">
        <f t="shared" si="127"/>
        <v>0</v>
      </c>
      <c r="BO382" s="117">
        <f t="shared" si="128"/>
        <v>0</v>
      </c>
      <c r="BP382" s="87">
        <f t="shared" si="129"/>
        <v>30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574</v>
      </c>
      <c r="E383" s="99" t="s">
        <v>191</v>
      </c>
      <c r="F383" s="99" t="s">
        <v>363</v>
      </c>
      <c r="G383" s="100" t="s">
        <v>1125</v>
      </c>
      <c r="H383" s="100">
        <v>32852</v>
      </c>
      <c r="I383" s="99" t="s">
        <v>1140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>
        <v>0</v>
      </c>
      <c r="U383" s="41">
        <v>0</v>
      </c>
      <c r="V383" s="93">
        <f t="shared" si="110"/>
        <v>0</v>
      </c>
      <c r="W383" s="94">
        <v>0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>
        <v>0</v>
      </c>
      <c r="AG383" s="41">
        <v>0</v>
      </c>
      <c r="AH383" s="41">
        <v>0</v>
      </c>
      <c r="AI383" s="41">
        <v>0</v>
      </c>
      <c r="AJ383" s="41">
        <v>0</v>
      </c>
      <c r="AK383" s="93">
        <f t="shared" si="112"/>
        <v>0</v>
      </c>
      <c r="AL383" s="94" t="s">
        <v>1159</v>
      </c>
      <c r="AM383" s="107">
        <f t="shared" si="113"/>
        <v>0</v>
      </c>
      <c r="AN383" s="41">
        <v>0</v>
      </c>
      <c r="AO383" s="41">
        <v>0</v>
      </c>
      <c r="AP383" s="41">
        <v>1</v>
      </c>
      <c r="AQ383" s="41">
        <v>0</v>
      </c>
      <c r="AR383" s="41">
        <v>0</v>
      </c>
      <c r="AS383" s="41">
        <v>0</v>
      </c>
      <c r="AT383" s="41">
        <v>0</v>
      </c>
      <c r="AU383" s="41">
        <v>0</v>
      </c>
      <c r="AV383" s="41">
        <v>0</v>
      </c>
      <c r="AW383" s="41">
        <v>0</v>
      </c>
      <c r="AX383" s="41">
        <v>0</v>
      </c>
      <c r="AY383" s="41">
        <v>0</v>
      </c>
      <c r="AZ383" s="93">
        <f t="shared" si="114"/>
        <v>1</v>
      </c>
      <c r="BA383" s="94" t="s">
        <v>1159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1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1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533</v>
      </c>
      <c r="E384" s="99" t="s">
        <v>509</v>
      </c>
      <c r="F384" s="99" t="s">
        <v>456</v>
      </c>
      <c r="G384" s="100" t="s">
        <v>1125</v>
      </c>
      <c r="H384" s="100">
        <v>32416</v>
      </c>
      <c r="I384" s="99" t="s">
        <v>1126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>
        <v>0</v>
      </c>
      <c r="U384" s="41">
        <v>0</v>
      </c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>
        <v>0</v>
      </c>
      <c r="AG384" s="41">
        <v>0</v>
      </c>
      <c r="AH384" s="41">
        <v>0</v>
      </c>
      <c r="AI384" s="41">
        <v>0</v>
      </c>
      <c r="AJ384" s="41">
        <v>0</v>
      </c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5</v>
      </c>
      <c r="AQ384" s="41">
        <v>0</v>
      </c>
      <c r="AR384" s="41">
        <v>0</v>
      </c>
      <c r="AS384" s="41">
        <v>0</v>
      </c>
      <c r="AT384" s="41">
        <v>0</v>
      </c>
      <c r="AU384" s="41">
        <v>0</v>
      </c>
      <c r="AV384" s="41">
        <v>0</v>
      </c>
      <c r="AW384" s="41">
        <v>0</v>
      </c>
      <c r="AX384" s="41">
        <v>0</v>
      </c>
      <c r="AY384" s="41">
        <v>0</v>
      </c>
      <c r="AZ384" s="93">
        <f t="shared" si="114"/>
        <v>6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5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6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740</v>
      </c>
      <c r="E385" s="99" t="s">
        <v>517</v>
      </c>
      <c r="F385" s="99" t="s">
        <v>515</v>
      </c>
      <c r="G385" s="100" t="s">
        <v>742</v>
      </c>
      <c r="H385" s="100">
        <v>26054</v>
      </c>
      <c r="I385" s="99" t="s">
        <v>963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>
        <v>0</v>
      </c>
      <c r="U385" s="41">
        <v>0</v>
      </c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>
        <v>0</v>
      </c>
      <c r="AG385" s="41">
        <v>0</v>
      </c>
      <c r="AH385" s="41">
        <v>0</v>
      </c>
      <c r="AI385" s="41">
        <v>0</v>
      </c>
      <c r="AJ385" s="41">
        <v>0</v>
      </c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>
        <v>0</v>
      </c>
      <c r="AW385" s="41">
        <v>0</v>
      </c>
      <c r="AX385" s="41">
        <v>0</v>
      </c>
      <c r="AY385" s="41">
        <v>0</v>
      </c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574</v>
      </c>
      <c r="E386" s="99" t="s">
        <v>191</v>
      </c>
      <c r="F386" s="99" t="s">
        <v>190</v>
      </c>
      <c r="G386" s="100" t="s">
        <v>521</v>
      </c>
      <c r="H386" s="100">
        <v>7041</v>
      </c>
      <c r="I386" s="99" t="s">
        <v>725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1">
        <v>0</v>
      </c>
      <c r="U386" s="41">
        <v>0</v>
      </c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>
        <v>0</v>
      </c>
      <c r="AG386" s="41">
        <v>0</v>
      </c>
      <c r="AH386" s="41">
        <v>0</v>
      </c>
      <c r="AI386" s="41">
        <v>0</v>
      </c>
      <c r="AJ386" s="41">
        <v>0</v>
      </c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1</v>
      </c>
      <c r="AS386" s="41">
        <v>0</v>
      </c>
      <c r="AT386" s="41">
        <v>0</v>
      </c>
      <c r="AU386" s="41">
        <v>0</v>
      </c>
      <c r="AV386" s="41">
        <v>0</v>
      </c>
      <c r="AW386" s="41">
        <v>0</v>
      </c>
      <c r="AX386" s="41">
        <v>0</v>
      </c>
      <c r="AY386" s="41">
        <v>0</v>
      </c>
      <c r="AZ386" s="93">
        <f t="shared" si="114"/>
        <v>1</v>
      </c>
      <c r="BA386" s="94">
        <v>6.333333333333333</v>
      </c>
      <c r="BB386" s="107">
        <f t="shared" si="115"/>
        <v>15.789473684210527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1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1</v>
      </c>
      <c r="BQ386" s="89">
        <f t="shared" si="130"/>
        <v>0.15789473684210528</v>
      </c>
    </row>
    <row r="387" spans="1:69" x14ac:dyDescent="0.3">
      <c r="A387" s="99" t="s">
        <v>5</v>
      </c>
      <c r="B387" s="99" t="s">
        <v>105</v>
      </c>
      <c r="C387" s="100"/>
      <c r="D387" s="99" t="s">
        <v>740</v>
      </c>
      <c r="E387" s="99" t="s">
        <v>517</v>
      </c>
      <c r="F387" s="99" t="s">
        <v>515</v>
      </c>
      <c r="G387" s="100" t="s">
        <v>540</v>
      </c>
      <c r="H387" s="100">
        <v>23938</v>
      </c>
      <c r="I387" s="99" t="s">
        <v>890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>
        <v>0</v>
      </c>
      <c r="U387" s="41">
        <v>0</v>
      </c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>
        <v>0</v>
      </c>
      <c r="AG387" s="41">
        <v>0</v>
      </c>
      <c r="AH387" s="41">
        <v>0</v>
      </c>
      <c r="AI387" s="41">
        <v>0</v>
      </c>
      <c r="AJ387" s="41">
        <v>0</v>
      </c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>
        <v>0</v>
      </c>
      <c r="AV387" s="41">
        <v>0</v>
      </c>
      <c r="AW387" s="41">
        <v>0</v>
      </c>
      <c r="AX387" s="41">
        <v>0</v>
      </c>
      <c r="AY387" s="41">
        <v>0</v>
      </c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533</v>
      </c>
      <c r="E388" s="99" t="s">
        <v>500</v>
      </c>
      <c r="F388" s="99" t="s">
        <v>180</v>
      </c>
      <c r="G388" s="100" t="s">
        <v>521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>
        <v>0</v>
      </c>
      <c r="U388" s="41">
        <v>0</v>
      </c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>
        <v>0</v>
      </c>
      <c r="AG388" s="41">
        <v>0</v>
      </c>
      <c r="AH388" s="41">
        <v>0</v>
      </c>
      <c r="AI388" s="41">
        <v>0</v>
      </c>
      <c r="AJ388" s="41">
        <v>0</v>
      </c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>
        <v>1</v>
      </c>
      <c r="AR388" s="41">
        <v>3</v>
      </c>
      <c r="AS388" s="41">
        <v>1</v>
      </c>
      <c r="AT388" s="41">
        <v>2</v>
      </c>
      <c r="AU388" s="41">
        <v>0</v>
      </c>
      <c r="AV388" s="41">
        <v>2</v>
      </c>
      <c r="AW388" s="41">
        <v>0</v>
      </c>
      <c r="AX388" s="41">
        <v>0</v>
      </c>
      <c r="AY388" s="41">
        <v>1</v>
      </c>
      <c r="AZ388" s="93">
        <f t="shared" si="114"/>
        <v>12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1</v>
      </c>
      <c r="BG388" s="48">
        <f t="shared" si="120"/>
        <v>3</v>
      </c>
      <c r="BH388" s="48">
        <f t="shared" si="121"/>
        <v>1</v>
      </c>
      <c r="BI388" s="48">
        <f t="shared" si="122"/>
        <v>2</v>
      </c>
      <c r="BJ388" s="48">
        <f t="shared" si="123"/>
        <v>0</v>
      </c>
      <c r="BK388" s="48">
        <f t="shared" si="124"/>
        <v>2</v>
      </c>
      <c r="BL388" s="48">
        <f t="shared" si="125"/>
        <v>0</v>
      </c>
      <c r="BM388" s="48">
        <f t="shared" si="126"/>
        <v>0</v>
      </c>
      <c r="BN388" s="48">
        <f t="shared" si="127"/>
        <v>1</v>
      </c>
      <c r="BO388" s="117">
        <f t="shared" si="128"/>
        <v>0</v>
      </c>
      <c r="BP388" s="87">
        <f t="shared" si="129"/>
        <v>12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740</v>
      </c>
      <c r="E389" s="99" t="s">
        <v>517</v>
      </c>
      <c r="F389" s="99" t="s">
        <v>515</v>
      </c>
      <c r="G389" s="100" t="s">
        <v>742</v>
      </c>
      <c r="H389" s="100">
        <v>19809</v>
      </c>
      <c r="I389" s="99" t="s">
        <v>861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>
        <v>0</v>
      </c>
      <c r="U389" s="41">
        <v>0</v>
      </c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>
        <v>0</v>
      </c>
      <c r="AG389" s="41">
        <v>0</v>
      </c>
      <c r="AH389" s="41">
        <v>0</v>
      </c>
      <c r="AI389" s="41">
        <v>0</v>
      </c>
      <c r="AJ389" s="41">
        <v>0</v>
      </c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>
        <v>0</v>
      </c>
      <c r="AV389" s="41">
        <v>0</v>
      </c>
      <c r="AW389" s="41">
        <v>0</v>
      </c>
      <c r="AX389" s="41">
        <v>0</v>
      </c>
      <c r="AY389" s="41">
        <v>0</v>
      </c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740</v>
      </c>
      <c r="E390" s="99" t="s">
        <v>517</v>
      </c>
      <c r="F390" s="99" t="s">
        <v>515</v>
      </c>
      <c r="G390" s="100" t="s">
        <v>742</v>
      </c>
      <c r="H390" s="100">
        <v>19810</v>
      </c>
      <c r="I390" s="99" t="s">
        <v>861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>
        <v>0</v>
      </c>
      <c r="U390" s="41">
        <v>0</v>
      </c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>
        <v>0</v>
      </c>
      <c r="AG390" s="41">
        <v>0</v>
      </c>
      <c r="AH390" s="41">
        <v>0</v>
      </c>
      <c r="AI390" s="41">
        <v>0</v>
      </c>
      <c r="AJ390" s="41">
        <v>0</v>
      </c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>
        <v>0</v>
      </c>
      <c r="AW390" s="41">
        <v>0</v>
      </c>
      <c r="AX390" s="41">
        <v>0</v>
      </c>
      <c r="AY390" s="41">
        <v>0</v>
      </c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574</v>
      </c>
      <c r="E391" s="99" t="s">
        <v>191</v>
      </c>
      <c r="F391" s="99" t="s">
        <v>190</v>
      </c>
      <c r="G391" s="100" t="s">
        <v>536</v>
      </c>
      <c r="H391" s="100">
        <v>91</v>
      </c>
      <c r="I391" s="99" t="s">
        <v>575</v>
      </c>
      <c r="J391" s="41">
        <v>1</v>
      </c>
      <c r="K391" s="41">
        <v>0</v>
      </c>
      <c r="L391" s="41">
        <v>3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6</v>
      </c>
      <c r="T391" s="41">
        <v>15</v>
      </c>
      <c r="U391" s="41">
        <v>4</v>
      </c>
      <c r="V391" s="93">
        <f t="shared" ref="V391:V445" si="131">SUM(J391:U391)</f>
        <v>29</v>
      </c>
      <c r="W391" s="94">
        <v>7.4</v>
      </c>
      <c r="X391" s="107">
        <f t="shared" ref="X391:X454" si="132">+IFERROR(V391/W391,0)*100</f>
        <v>391.89189189189187</v>
      </c>
      <c r="Y391" s="41">
        <v>1</v>
      </c>
      <c r="Z391" s="41">
        <v>1</v>
      </c>
      <c r="AA391" s="41">
        <v>1</v>
      </c>
      <c r="AB391" s="41">
        <v>1</v>
      </c>
      <c r="AC391" s="41">
        <v>0</v>
      </c>
      <c r="AD391" s="41">
        <v>0</v>
      </c>
      <c r="AE391" s="41">
        <v>0</v>
      </c>
      <c r="AF391" s="41">
        <v>0</v>
      </c>
      <c r="AG391" s="41">
        <v>0</v>
      </c>
      <c r="AH391" s="41">
        <v>1</v>
      </c>
      <c r="AI391" s="41">
        <v>0</v>
      </c>
      <c r="AJ391" s="41">
        <v>0</v>
      </c>
      <c r="AK391" s="93">
        <f t="shared" ref="AK391:AK445" si="133">SUM(Y391:AJ391)</f>
        <v>5</v>
      </c>
      <c r="AL391" s="94">
        <v>0.33333333333333331</v>
      </c>
      <c r="AM391" s="107">
        <f t="shared" ref="AM391:AM454" si="134">+IFERROR(AK391/AL391,0)*100</f>
        <v>1500</v>
      </c>
      <c r="AN391" s="41">
        <v>11</v>
      </c>
      <c r="AO391" s="41">
        <v>14</v>
      </c>
      <c r="AP391" s="41">
        <v>30</v>
      </c>
      <c r="AQ391" s="41">
        <v>16</v>
      </c>
      <c r="AR391" s="41">
        <v>6</v>
      </c>
      <c r="AS391" s="41">
        <v>5</v>
      </c>
      <c r="AT391" s="41">
        <v>5</v>
      </c>
      <c r="AU391" s="41">
        <v>3</v>
      </c>
      <c r="AV391" s="41">
        <v>13</v>
      </c>
      <c r="AW391" s="41">
        <v>30</v>
      </c>
      <c r="AX391" s="41">
        <v>35</v>
      </c>
      <c r="AY391" s="41">
        <v>13</v>
      </c>
      <c r="AZ391" s="93">
        <f t="shared" ref="AZ391:AZ445" si="135">SUM(AN391:AY391)</f>
        <v>181</v>
      </c>
      <c r="BA391" s="94">
        <v>17.333333333333332</v>
      </c>
      <c r="BB391" s="107">
        <f t="shared" ref="BB391:BB454" si="136">+IFERROR(AZ391/BA391,0)*100</f>
        <v>1044.2307692307693</v>
      </c>
      <c r="BC391" s="48">
        <f t="shared" ref="BC391:BC445" si="137">+J391+Y391+AN391</f>
        <v>13</v>
      </c>
      <c r="BD391" s="48">
        <f t="shared" ref="BD391:BD445" si="138">+K391+Z391+AO391</f>
        <v>15</v>
      </c>
      <c r="BE391" s="48">
        <f t="shared" ref="BE391:BE445" si="139">+L391+AA391+AP391</f>
        <v>34</v>
      </c>
      <c r="BF391" s="48">
        <f t="shared" ref="BF391:BF445" si="140">+M391+AB391+AQ391</f>
        <v>17</v>
      </c>
      <c r="BG391" s="48">
        <f t="shared" ref="BG391:BG445" si="141">+N391+AC391+AR391</f>
        <v>6</v>
      </c>
      <c r="BH391" s="48">
        <f t="shared" ref="BH391:BH445" si="142">+O391+AD391+AS391</f>
        <v>5</v>
      </c>
      <c r="BI391" s="48">
        <f t="shared" ref="BI391:BI445" si="143">+P391+AE391+AT391</f>
        <v>5</v>
      </c>
      <c r="BJ391" s="48">
        <f t="shared" ref="BJ391:BJ445" si="144">+Q391+AF391+AU391</f>
        <v>3</v>
      </c>
      <c r="BK391" s="48">
        <f t="shared" ref="BK391:BK445" si="145">+R391+AG391+AV391</f>
        <v>13</v>
      </c>
      <c r="BL391" s="48">
        <f t="shared" ref="BL391:BL445" si="146">+S391+AH391+AW391</f>
        <v>37</v>
      </c>
      <c r="BM391" s="48">
        <f t="shared" ref="BM391:BM445" si="147">+T391+AI391+AX391</f>
        <v>50</v>
      </c>
      <c r="BN391" s="48">
        <f t="shared" ref="BN391:BN445" si="148">+U391+AJ391+AY391</f>
        <v>17</v>
      </c>
      <c r="BO391" s="117">
        <f t="shared" ref="BO391:BO454" si="149">+W391+AL391+BA391</f>
        <v>25.066666666666666</v>
      </c>
      <c r="BP391" s="87">
        <f t="shared" ref="BP391:BP445" si="150">+V391+AK391+AZ391</f>
        <v>215</v>
      </c>
      <c r="BQ391" s="89">
        <f t="shared" ref="BQ391:BQ445" si="151">IFERROR(BP391/BO391,0)</f>
        <v>8.5771276595744688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533</v>
      </c>
      <c r="E392" s="99" t="s">
        <v>509</v>
      </c>
      <c r="F392" s="99" t="s">
        <v>48</v>
      </c>
      <c r="G392" s="100" t="s">
        <v>521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>
        <v>0</v>
      </c>
      <c r="U392" s="41">
        <v>0</v>
      </c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>
        <v>0</v>
      </c>
      <c r="AG392" s="41">
        <v>0</v>
      </c>
      <c r="AH392" s="41">
        <v>0</v>
      </c>
      <c r="AI392" s="41">
        <v>0</v>
      </c>
      <c r="AJ392" s="41">
        <v>0</v>
      </c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0</v>
      </c>
      <c r="AU392" s="41">
        <v>0</v>
      </c>
      <c r="AV392" s="41">
        <v>0</v>
      </c>
      <c r="AW392" s="41">
        <v>0</v>
      </c>
      <c r="AX392" s="41">
        <v>0</v>
      </c>
      <c r="AY392" s="41">
        <v>0</v>
      </c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533</v>
      </c>
      <c r="E393" s="99" t="s">
        <v>509</v>
      </c>
      <c r="F393" s="99" t="s">
        <v>456</v>
      </c>
      <c r="G393" s="100" t="s">
        <v>521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1">
        <v>0</v>
      </c>
      <c r="U393" s="41">
        <v>0</v>
      </c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>
        <v>0</v>
      </c>
      <c r="AG393" s="41">
        <v>0</v>
      </c>
      <c r="AH393" s="41">
        <v>0</v>
      </c>
      <c r="AI393" s="41">
        <v>0</v>
      </c>
      <c r="AJ393" s="41">
        <v>0</v>
      </c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>
        <v>0</v>
      </c>
      <c r="AR393" s="41">
        <v>0</v>
      </c>
      <c r="AS393" s="41">
        <v>0</v>
      </c>
      <c r="AT393" s="41">
        <v>0</v>
      </c>
      <c r="AU393" s="41">
        <v>0</v>
      </c>
      <c r="AV393" s="41">
        <v>0</v>
      </c>
      <c r="AW393" s="41">
        <v>0</v>
      </c>
      <c r="AX393" s="41">
        <v>0</v>
      </c>
      <c r="AY393" s="41">
        <v>0</v>
      </c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606</v>
      </c>
      <c r="E394" s="99" t="s">
        <v>69</v>
      </c>
      <c r="F394" s="99" t="s">
        <v>304</v>
      </c>
      <c r="G394" s="100" t="s">
        <v>521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1">
        <v>0</v>
      </c>
      <c r="U394" s="41">
        <v>0</v>
      </c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>
        <v>0</v>
      </c>
      <c r="AG394" s="41">
        <v>0</v>
      </c>
      <c r="AH394" s="41">
        <v>0</v>
      </c>
      <c r="AI394" s="41">
        <v>0</v>
      </c>
      <c r="AJ394" s="41">
        <v>0</v>
      </c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>
        <v>1</v>
      </c>
      <c r="AV394" s="41">
        <v>0</v>
      </c>
      <c r="AW394" s="41">
        <v>0</v>
      </c>
      <c r="AX394" s="41">
        <v>0</v>
      </c>
      <c r="AY394" s="41">
        <v>0</v>
      </c>
      <c r="AZ394" s="93">
        <f t="shared" si="135"/>
        <v>1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1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1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533</v>
      </c>
      <c r="E395" s="99" t="s">
        <v>509</v>
      </c>
      <c r="F395" s="99" t="s">
        <v>456</v>
      </c>
      <c r="G395" s="100" t="s">
        <v>540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>
        <v>0</v>
      </c>
      <c r="U395" s="41">
        <v>0</v>
      </c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>
        <v>0</v>
      </c>
      <c r="AG395" s="41">
        <v>0</v>
      </c>
      <c r="AH395" s="41">
        <v>0</v>
      </c>
      <c r="AI395" s="41">
        <v>0</v>
      </c>
      <c r="AJ395" s="41">
        <v>0</v>
      </c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>
        <v>0</v>
      </c>
      <c r="AV395" s="41">
        <v>1</v>
      </c>
      <c r="AW395" s="41">
        <v>0</v>
      </c>
      <c r="AX395" s="41">
        <v>0</v>
      </c>
      <c r="AY395" s="41">
        <v>0</v>
      </c>
      <c r="AZ395" s="93">
        <f t="shared" si="135"/>
        <v>1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1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1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606</v>
      </c>
      <c r="E396" s="99" t="s">
        <v>69</v>
      </c>
      <c r="F396" s="99" t="s">
        <v>304</v>
      </c>
      <c r="G396" s="100" t="s">
        <v>521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>
        <v>0</v>
      </c>
      <c r="N396" s="41">
        <v>1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>
        <v>0</v>
      </c>
      <c r="U396" s="41">
        <v>0</v>
      </c>
      <c r="V396" s="93">
        <f t="shared" si="131"/>
        <v>1</v>
      </c>
      <c r="W396" s="94">
        <v>1.85</v>
      </c>
      <c r="X396" s="107">
        <f t="shared" si="132"/>
        <v>54.054054054054049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>
        <v>0</v>
      </c>
      <c r="AG396" s="41">
        <v>0</v>
      </c>
      <c r="AH396" s="41">
        <v>0</v>
      </c>
      <c r="AI396" s="41">
        <v>0</v>
      </c>
      <c r="AJ396" s="41">
        <v>0</v>
      </c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>
        <v>0</v>
      </c>
      <c r="AR396" s="41">
        <v>1</v>
      </c>
      <c r="AS396" s="41">
        <v>0</v>
      </c>
      <c r="AT396" s="41">
        <v>0</v>
      </c>
      <c r="AU396" s="41">
        <v>4</v>
      </c>
      <c r="AV396" s="41">
        <v>0</v>
      </c>
      <c r="AW396" s="41">
        <v>0</v>
      </c>
      <c r="AX396" s="41">
        <v>0</v>
      </c>
      <c r="AY396" s="41">
        <v>0</v>
      </c>
      <c r="AZ396" s="93">
        <f t="shared" si="135"/>
        <v>5</v>
      </c>
      <c r="BA396" s="94">
        <v>8.3333333333333339</v>
      </c>
      <c r="BB396" s="107">
        <f t="shared" si="136"/>
        <v>60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2</v>
      </c>
      <c r="BH396" s="48">
        <f t="shared" si="142"/>
        <v>0</v>
      </c>
      <c r="BI396" s="48">
        <f t="shared" si="143"/>
        <v>0</v>
      </c>
      <c r="BJ396" s="48">
        <f t="shared" si="144"/>
        <v>4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10.183333333333334</v>
      </c>
      <c r="BP396" s="87">
        <f t="shared" si="150"/>
        <v>6</v>
      </c>
      <c r="BQ396" s="89">
        <f t="shared" si="151"/>
        <v>0.58919803600654663</v>
      </c>
    </row>
    <row r="397" spans="1:69" x14ac:dyDescent="0.3">
      <c r="A397" s="99" t="s">
        <v>5</v>
      </c>
      <c r="B397" s="99" t="s">
        <v>48</v>
      </c>
      <c r="C397" s="100"/>
      <c r="D397" s="99" t="s">
        <v>740</v>
      </c>
      <c r="E397" s="99" t="s">
        <v>517</v>
      </c>
      <c r="F397" s="99" t="s">
        <v>515</v>
      </c>
      <c r="G397" s="100" t="s">
        <v>742</v>
      </c>
      <c r="H397" s="100">
        <v>26602</v>
      </c>
      <c r="I397" s="99" t="s">
        <v>989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>
        <v>0</v>
      </c>
      <c r="U397" s="41">
        <v>0</v>
      </c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>
        <v>0</v>
      </c>
      <c r="AG397" s="41">
        <v>0</v>
      </c>
      <c r="AH397" s="41">
        <v>0</v>
      </c>
      <c r="AI397" s="41">
        <v>0</v>
      </c>
      <c r="AJ397" s="41">
        <v>0</v>
      </c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>
        <v>0</v>
      </c>
      <c r="AV397" s="41">
        <v>0</v>
      </c>
      <c r="AW397" s="41">
        <v>0</v>
      </c>
      <c r="AX397" s="41">
        <v>0</v>
      </c>
      <c r="AY397" s="41">
        <v>0</v>
      </c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740</v>
      </c>
      <c r="E398" s="99" t="s">
        <v>517</v>
      </c>
      <c r="F398" s="99" t="s">
        <v>515</v>
      </c>
      <c r="G398" s="100" t="s">
        <v>540</v>
      </c>
      <c r="H398" s="100">
        <v>13517</v>
      </c>
      <c r="I398" s="99" t="s">
        <v>783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>
        <v>0</v>
      </c>
      <c r="U398" s="41">
        <v>0</v>
      </c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>
        <v>0</v>
      </c>
      <c r="AG398" s="41">
        <v>0</v>
      </c>
      <c r="AH398" s="41">
        <v>0</v>
      </c>
      <c r="AI398" s="41">
        <v>0</v>
      </c>
      <c r="AJ398" s="41">
        <v>0</v>
      </c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>
        <v>0</v>
      </c>
      <c r="AV398" s="41">
        <v>0</v>
      </c>
      <c r="AW398" s="41">
        <v>0</v>
      </c>
      <c r="AX398" s="41">
        <v>0</v>
      </c>
      <c r="AY398" s="41">
        <v>0</v>
      </c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740</v>
      </c>
      <c r="E399" s="99" t="s">
        <v>517</v>
      </c>
      <c r="F399" s="99" t="s">
        <v>515</v>
      </c>
      <c r="G399" s="100" t="s">
        <v>742</v>
      </c>
      <c r="H399" s="100">
        <v>20369</v>
      </c>
      <c r="I399" s="99" t="s">
        <v>865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>
        <v>0</v>
      </c>
      <c r="U399" s="41">
        <v>0</v>
      </c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>
        <v>0</v>
      </c>
      <c r="AG399" s="41">
        <v>0</v>
      </c>
      <c r="AH399" s="41">
        <v>0</v>
      </c>
      <c r="AI399" s="41">
        <v>0</v>
      </c>
      <c r="AJ399" s="41">
        <v>0</v>
      </c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>
        <v>0</v>
      </c>
      <c r="AV399" s="41">
        <v>0</v>
      </c>
      <c r="AW399" s="41">
        <v>0</v>
      </c>
      <c r="AX399" s="41">
        <v>0</v>
      </c>
      <c r="AY399" s="41">
        <v>0</v>
      </c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574</v>
      </c>
      <c r="E400" s="99" t="s">
        <v>191</v>
      </c>
      <c r="F400" s="99" t="s">
        <v>363</v>
      </c>
      <c r="G400" s="100" t="s">
        <v>523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>
        <v>0</v>
      </c>
      <c r="U400" s="41">
        <v>0</v>
      </c>
      <c r="V400" s="93">
        <f t="shared" si="131"/>
        <v>0</v>
      </c>
      <c r="W400" s="94">
        <v>0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>
        <v>0</v>
      </c>
      <c r="AG400" s="41">
        <v>0</v>
      </c>
      <c r="AH400" s="41">
        <v>0</v>
      </c>
      <c r="AI400" s="41">
        <v>0</v>
      </c>
      <c r="AJ400" s="41">
        <v>0</v>
      </c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>
        <v>0</v>
      </c>
      <c r="AR400" s="41">
        <v>0</v>
      </c>
      <c r="AS400" s="41">
        <v>0</v>
      </c>
      <c r="AT400" s="41">
        <v>0</v>
      </c>
      <c r="AU400" s="41">
        <v>2</v>
      </c>
      <c r="AV400" s="41">
        <v>0</v>
      </c>
      <c r="AW400" s="41">
        <v>0</v>
      </c>
      <c r="AX400" s="41">
        <v>0</v>
      </c>
      <c r="AY400" s="41">
        <v>0</v>
      </c>
      <c r="AZ400" s="93">
        <f t="shared" si="135"/>
        <v>2</v>
      </c>
      <c r="BA400" s="94">
        <v>7.5</v>
      </c>
      <c r="BB400" s="107">
        <f t="shared" si="136"/>
        <v>26.666666666666668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2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7.833333333333333</v>
      </c>
      <c r="BP400" s="87">
        <f t="shared" si="150"/>
        <v>2</v>
      </c>
      <c r="BQ400" s="89">
        <f t="shared" si="151"/>
        <v>0.25531914893617025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533</v>
      </c>
      <c r="E401" s="99" t="s">
        <v>500</v>
      </c>
      <c r="F401" s="99" t="s">
        <v>162</v>
      </c>
      <c r="G401" s="100" t="s">
        <v>521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>
        <v>0</v>
      </c>
      <c r="U401" s="41">
        <v>0</v>
      </c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>
        <v>0</v>
      </c>
      <c r="AG401" s="41">
        <v>0</v>
      </c>
      <c r="AH401" s="41">
        <v>0</v>
      </c>
      <c r="AI401" s="41">
        <v>0</v>
      </c>
      <c r="AJ401" s="41">
        <v>0</v>
      </c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>
        <v>0</v>
      </c>
      <c r="AS401" s="41">
        <v>0</v>
      </c>
      <c r="AT401" s="41">
        <v>0</v>
      </c>
      <c r="AU401" s="41">
        <v>0</v>
      </c>
      <c r="AV401" s="41">
        <v>0</v>
      </c>
      <c r="AW401" s="41">
        <v>0</v>
      </c>
      <c r="AX401" s="41">
        <v>0</v>
      </c>
      <c r="AY401" s="41">
        <v>0</v>
      </c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533</v>
      </c>
      <c r="E402" s="99" t="s">
        <v>500</v>
      </c>
      <c r="F402" s="99" t="s">
        <v>162</v>
      </c>
      <c r="G402" s="100" t="s">
        <v>521</v>
      </c>
      <c r="H402" s="100">
        <v>280</v>
      </c>
      <c r="I402" s="99" t="s">
        <v>696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>
        <v>0</v>
      </c>
      <c r="U402" s="41">
        <v>0</v>
      </c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>
        <v>0</v>
      </c>
      <c r="AG402" s="41">
        <v>0</v>
      </c>
      <c r="AH402" s="41">
        <v>0</v>
      </c>
      <c r="AI402" s="41">
        <v>0</v>
      </c>
      <c r="AJ402" s="41">
        <v>0</v>
      </c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>
        <v>0</v>
      </c>
      <c r="AT402" s="41">
        <v>0</v>
      </c>
      <c r="AU402" s="41">
        <v>0</v>
      </c>
      <c r="AV402" s="41">
        <v>0</v>
      </c>
      <c r="AW402" s="41">
        <v>0</v>
      </c>
      <c r="AX402" s="41">
        <v>0</v>
      </c>
      <c r="AY402" s="41">
        <v>0</v>
      </c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533</v>
      </c>
      <c r="E403" s="99" t="s">
        <v>500</v>
      </c>
      <c r="F403" s="99" t="s">
        <v>83</v>
      </c>
      <c r="G403" s="100" t="s">
        <v>521</v>
      </c>
      <c r="H403" s="100">
        <v>42</v>
      </c>
      <c r="I403" s="99" t="s">
        <v>556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>
        <v>0</v>
      </c>
      <c r="U403" s="41">
        <v>0</v>
      </c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>
        <v>0</v>
      </c>
      <c r="AG403" s="41">
        <v>0</v>
      </c>
      <c r="AH403" s="41">
        <v>0</v>
      </c>
      <c r="AI403" s="41">
        <v>0</v>
      </c>
      <c r="AJ403" s="41">
        <v>0</v>
      </c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>
        <v>0</v>
      </c>
      <c r="AV403" s="41">
        <v>0</v>
      </c>
      <c r="AW403" s="41">
        <v>0</v>
      </c>
      <c r="AX403" s="41">
        <v>0</v>
      </c>
      <c r="AY403" s="41">
        <v>0</v>
      </c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533</v>
      </c>
      <c r="E404" s="99" t="s">
        <v>509</v>
      </c>
      <c r="F404" s="99" t="s">
        <v>455</v>
      </c>
      <c r="G404" s="100" t="s">
        <v>521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>
        <v>0</v>
      </c>
      <c r="U404" s="41">
        <v>0</v>
      </c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>
        <v>0</v>
      </c>
      <c r="AG404" s="41">
        <v>0</v>
      </c>
      <c r="AH404" s="41">
        <v>0</v>
      </c>
      <c r="AI404" s="41">
        <v>0</v>
      </c>
      <c r="AJ404" s="41">
        <v>0</v>
      </c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>
        <v>0</v>
      </c>
      <c r="AR404" s="41">
        <v>0</v>
      </c>
      <c r="AS404" s="41">
        <v>0</v>
      </c>
      <c r="AT404" s="41">
        <v>0</v>
      </c>
      <c r="AU404" s="41">
        <v>0</v>
      </c>
      <c r="AV404" s="41">
        <v>0</v>
      </c>
      <c r="AW404" s="41">
        <v>0</v>
      </c>
      <c r="AX404" s="41">
        <v>0</v>
      </c>
      <c r="AY404" s="41">
        <v>0</v>
      </c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740</v>
      </c>
      <c r="E405" s="99" t="s">
        <v>517</v>
      </c>
      <c r="F405" s="99" t="s">
        <v>515</v>
      </c>
      <c r="G405" s="100" t="s">
        <v>521</v>
      </c>
      <c r="H405" s="100">
        <v>24690</v>
      </c>
      <c r="I405" s="99" t="s">
        <v>903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>
        <v>0</v>
      </c>
      <c r="U405" s="41">
        <v>0</v>
      </c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>
        <v>0</v>
      </c>
      <c r="AG405" s="41">
        <v>0</v>
      </c>
      <c r="AH405" s="41">
        <v>0</v>
      </c>
      <c r="AI405" s="41">
        <v>0</v>
      </c>
      <c r="AJ405" s="41">
        <v>0</v>
      </c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>
        <v>0</v>
      </c>
      <c r="AR405" s="41">
        <v>0</v>
      </c>
      <c r="AS405" s="41">
        <v>0</v>
      </c>
      <c r="AT405" s="41">
        <v>0</v>
      </c>
      <c r="AU405" s="41">
        <v>0</v>
      </c>
      <c r="AV405" s="41">
        <v>0</v>
      </c>
      <c r="AW405" s="41">
        <v>0</v>
      </c>
      <c r="AX405" s="41">
        <v>0</v>
      </c>
      <c r="AY405" s="41">
        <v>0</v>
      </c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740</v>
      </c>
      <c r="E406" s="99" t="s">
        <v>517</v>
      </c>
      <c r="F406" s="99" t="s">
        <v>515</v>
      </c>
      <c r="G406" s="100" t="s">
        <v>742</v>
      </c>
      <c r="H406" s="100">
        <v>21142</v>
      </c>
      <c r="I406" s="99" t="s">
        <v>875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>
        <v>0</v>
      </c>
      <c r="U406" s="41">
        <v>0</v>
      </c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>
        <v>0</v>
      </c>
      <c r="AG406" s="41">
        <v>0</v>
      </c>
      <c r="AH406" s="41">
        <v>0</v>
      </c>
      <c r="AI406" s="41">
        <v>0</v>
      </c>
      <c r="AJ406" s="41">
        <v>0</v>
      </c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>
        <v>0</v>
      </c>
      <c r="AV406" s="41">
        <v>0</v>
      </c>
      <c r="AW406" s="41">
        <v>0</v>
      </c>
      <c r="AX406" s="41">
        <v>0</v>
      </c>
      <c r="AY406" s="41">
        <v>0</v>
      </c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533</v>
      </c>
      <c r="E407" s="99" t="s">
        <v>509</v>
      </c>
      <c r="F407" s="99" t="s">
        <v>48</v>
      </c>
      <c r="G407" s="100" t="s">
        <v>521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>
        <v>0</v>
      </c>
      <c r="U407" s="41">
        <v>0</v>
      </c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>
        <v>0</v>
      </c>
      <c r="AG407" s="41">
        <v>0</v>
      </c>
      <c r="AH407" s="41">
        <v>0</v>
      </c>
      <c r="AI407" s="41">
        <v>0</v>
      </c>
      <c r="AJ407" s="41">
        <v>0</v>
      </c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>
        <v>0</v>
      </c>
      <c r="AV407" s="41">
        <v>0</v>
      </c>
      <c r="AW407" s="41">
        <v>0</v>
      </c>
      <c r="AX407" s="41">
        <v>0</v>
      </c>
      <c r="AY407" s="41">
        <v>0</v>
      </c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533</v>
      </c>
      <c r="E408" s="99" t="s">
        <v>509</v>
      </c>
      <c r="F408" s="99" t="s">
        <v>456</v>
      </c>
      <c r="G408" s="100" t="s">
        <v>540</v>
      </c>
      <c r="H408" s="100">
        <v>6794</v>
      </c>
      <c r="I408" s="99" t="s">
        <v>720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>
        <v>0</v>
      </c>
      <c r="U408" s="41">
        <v>0</v>
      </c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>
        <v>0</v>
      </c>
      <c r="AG408" s="41">
        <v>0</v>
      </c>
      <c r="AH408" s="41">
        <v>0</v>
      </c>
      <c r="AI408" s="41">
        <v>0</v>
      </c>
      <c r="AJ408" s="41">
        <v>0</v>
      </c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>
        <v>1</v>
      </c>
      <c r="AR408" s="41">
        <v>0</v>
      </c>
      <c r="AS408" s="41">
        <v>0</v>
      </c>
      <c r="AT408" s="41">
        <v>0</v>
      </c>
      <c r="AU408" s="41">
        <v>0</v>
      </c>
      <c r="AV408" s="41">
        <v>0</v>
      </c>
      <c r="AW408" s="41">
        <v>1</v>
      </c>
      <c r="AX408" s="41">
        <v>0</v>
      </c>
      <c r="AY408" s="41">
        <v>0</v>
      </c>
      <c r="AZ408" s="93">
        <f t="shared" si="135"/>
        <v>2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1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1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2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740</v>
      </c>
      <c r="E409" s="99" t="s">
        <v>740</v>
      </c>
      <c r="F409" s="99" t="s">
        <v>740</v>
      </c>
      <c r="G409" s="100" t="s">
        <v>523</v>
      </c>
      <c r="H409" s="100">
        <v>31735</v>
      </c>
      <c r="I409" s="99" t="s">
        <v>1100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>
        <v>0</v>
      </c>
      <c r="U409" s="41">
        <v>0</v>
      </c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0</v>
      </c>
      <c r="AD409" s="41">
        <v>0</v>
      </c>
      <c r="AE409" s="41">
        <v>0</v>
      </c>
      <c r="AF409" s="41">
        <v>0</v>
      </c>
      <c r="AG409" s="41">
        <v>0</v>
      </c>
      <c r="AH409" s="41">
        <v>0</v>
      </c>
      <c r="AI409" s="41">
        <v>0</v>
      </c>
      <c r="AJ409" s="41">
        <v>0</v>
      </c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>
        <v>0</v>
      </c>
      <c r="AR409" s="41">
        <v>0</v>
      </c>
      <c r="AS409" s="41">
        <v>0</v>
      </c>
      <c r="AT409" s="41">
        <v>0</v>
      </c>
      <c r="AU409" s="41">
        <v>0</v>
      </c>
      <c r="AV409" s="41">
        <v>0</v>
      </c>
      <c r="AW409" s="41">
        <v>0</v>
      </c>
      <c r="AX409" s="41">
        <v>0</v>
      </c>
      <c r="AY409" s="41">
        <v>0</v>
      </c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740</v>
      </c>
      <c r="E410" s="99" t="s">
        <v>517</v>
      </c>
      <c r="F410" s="99" t="s">
        <v>515</v>
      </c>
      <c r="G410" s="100" t="s">
        <v>540</v>
      </c>
      <c r="H410" s="100">
        <v>28122</v>
      </c>
      <c r="I410" s="99" t="s">
        <v>1022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>
        <v>0</v>
      </c>
      <c r="U410" s="41">
        <v>0</v>
      </c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>
        <v>0</v>
      </c>
      <c r="AG410" s="41">
        <v>0</v>
      </c>
      <c r="AH410" s="41">
        <v>0</v>
      </c>
      <c r="AI410" s="41">
        <v>0</v>
      </c>
      <c r="AJ410" s="41">
        <v>0</v>
      </c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>
        <v>0</v>
      </c>
      <c r="AV410" s="41">
        <v>0</v>
      </c>
      <c r="AW410" s="41">
        <v>0</v>
      </c>
      <c r="AX410" s="41">
        <v>0</v>
      </c>
      <c r="AY410" s="41">
        <v>0</v>
      </c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574</v>
      </c>
      <c r="E411" s="99" t="s">
        <v>191</v>
      </c>
      <c r="F411" s="99" t="s">
        <v>340</v>
      </c>
      <c r="G411" s="100" t="s">
        <v>521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>
        <v>0</v>
      </c>
      <c r="U411" s="41">
        <v>0</v>
      </c>
      <c r="V411" s="93">
        <f t="shared" si="131"/>
        <v>1</v>
      </c>
      <c r="W411" s="94">
        <v>1.85</v>
      </c>
      <c r="X411" s="107">
        <f t="shared" si="132"/>
        <v>54.054054054054049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>
        <v>0</v>
      </c>
      <c r="AG411" s="41">
        <v>0</v>
      </c>
      <c r="AH411" s="41">
        <v>0</v>
      </c>
      <c r="AI411" s="41">
        <v>0</v>
      </c>
      <c r="AJ411" s="41">
        <v>0</v>
      </c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>
        <v>1</v>
      </c>
      <c r="AR411" s="41">
        <v>0</v>
      </c>
      <c r="AS411" s="41">
        <v>2</v>
      </c>
      <c r="AT411" s="41">
        <v>0</v>
      </c>
      <c r="AU411" s="41">
        <v>1</v>
      </c>
      <c r="AV411" s="41">
        <v>5</v>
      </c>
      <c r="AW411" s="41">
        <v>0</v>
      </c>
      <c r="AX411" s="41">
        <v>0</v>
      </c>
      <c r="AY411" s="41">
        <v>0</v>
      </c>
      <c r="AZ411" s="93">
        <f t="shared" si="135"/>
        <v>10</v>
      </c>
      <c r="BA411" s="94">
        <v>1</v>
      </c>
      <c r="BB411" s="107">
        <f t="shared" si="136"/>
        <v>1000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1</v>
      </c>
      <c r="BG411" s="48">
        <f t="shared" si="141"/>
        <v>0</v>
      </c>
      <c r="BH411" s="48">
        <f t="shared" si="142"/>
        <v>2</v>
      </c>
      <c r="BI411" s="48">
        <f t="shared" si="143"/>
        <v>0</v>
      </c>
      <c r="BJ411" s="48">
        <f t="shared" si="144"/>
        <v>1</v>
      </c>
      <c r="BK411" s="48">
        <f t="shared" si="145"/>
        <v>5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2.85</v>
      </c>
      <c r="BP411" s="87">
        <f t="shared" si="150"/>
        <v>11</v>
      </c>
      <c r="BQ411" s="89">
        <f t="shared" si="151"/>
        <v>3.8596491228070176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533</v>
      </c>
      <c r="E412" s="99" t="s">
        <v>500</v>
      </c>
      <c r="F412" s="99" t="s">
        <v>162</v>
      </c>
      <c r="G412" s="100" t="s">
        <v>521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>
        <v>0</v>
      </c>
      <c r="U412" s="41">
        <v>0</v>
      </c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>
        <v>0</v>
      </c>
      <c r="AG412" s="41">
        <v>0</v>
      </c>
      <c r="AH412" s="41">
        <v>0</v>
      </c>
      <c r="AI412" s="41">
        <v>0</v>
      </c>
      <c r="AJ412" s="41">
        <v>0</v>
      </c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1</v>
      </c>
      <c r="AT412" s="41">
        <v>3</v>
      </c>
      <c r="AU412" s="41">
        <v>0</v>
      </c>
      <c r="AV412" s="41">
        <v>0</v>
      </c>
      <c r="AW412" s="41">
        <v>0</v>
      </c>
      <c r="AX412" s="41">
        <v>0</v>
      </c>
      <c r="AY412" s="41">
        <v>0</v>
      </c>
      <c r="AZ412" s="93">
        <f t="shared" si="135"/>
        <v>4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1</v>
      </c>
      <c r="BI412" s="48">
        <f t="shared" si="143"/>
        <v>3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4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574</v>
      </c>
      <c r="E413" s="99" t="s">
        <v>191</v>
      </c>
      <c r="F413" s="99" t="s">
        <v>190</v>
      </c>
      <c r="G413" s="100" t="s">
        <v>521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>
        <v>0</v>
      </c>
      <c r="U413" s="41">
        <v>0</v>
      </c>
      <c r="V413" s="93">
        <f t="shared" si="131"/>
        <v>0</v>
      </c>
      <c r="W413" s="94">
        <v>0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>
        <v>0</v>
      </c>
      <c r="AG413" s="41">
        <v>0</v>
      </c>
      <c r="AH413" s="41">
        <v>0</v>
      </c>
      <c r="AI413" s="41">
        <v>0</v>
      </c>
      <c r="AJ413" s="41">
        <v>0</v>
      </c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>
        <v>0</v>
      </c>
      <c r="AV413" s="41">
        <v>0</v>
      </c>
      <c r="AW413" s="41">
        <v>0</v>
      </c>
      <c r="AX413" s="41">
        <v>0</v>
      </c>
      <c r="AY413" s="41">
        <v>0</v>
      </c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4.166666666666667</v>
      </c>
      <c r="BP413" s="87">
        <f t="shared" si="150"/>
        <v>3</v>
      </c>
      <c r="BQ413" s="89">
        <f t="shared" si="151"/>
        <v>0.72</v>
      </c>
    </row>
    <row r="414" spans="1:69" x14ac:dyDescent="0.3">
      <c r="A414" s="99" t="s">
        <v>5</v>
      </c>
      <c r="B414" s="99" t="s">
        <v>105</v>
      </c>
      <c r="C414" s="100"/>
      <c r="D414" s="99" t="s">
        <v>740</v>
      </c>
      <c r="E414" s="99" t="s">
        <v>517</v>
      </c>
      <c r="F414" s="99" t="s">
        <v>515</v>
      </c>
      <c r="G414" s="100" t="s">
        <v>540</v>
      </c>
      <c r="H414" s="100">
        <v>28378</v>
      </c>
      <c r="I414" s="99" t="s">
        <v>1029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1">
        <v>0</v>
      </c>
      <c r="U414" s="41">
        <v>0</v>
      </c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>
        <v>0</v>
      </c>
      <c r="AG414" s="41">
        <v>0</v>
      </c>
      <c r="AH414" s="41">
        <v>0</v>
      </c>
      <c r="AI414" s="41">
        <v>0</v>
      </c>
      <c r="AJ414" s="41">
        <v>0</v>
      </c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>
        <v>0</v>
      </c>
      <c r="AR414" s="41">
        <v>0</v>
      </c>
      <c r="AS414" s="41">
        <v>0</v>
      </c>
      <c r="AT414" s="41">
        <v>0</v>
      </c>
      <c r="AU414" s="41">
        <v>0</v>
      </c>
      <c r="AV414" s="41">
        <v>0</v>
      </c>
      <c r="AW414" s="41">
        <v>0</v>
      </c>
      <c r="AX414" s="41">
        <v>0</v>
      </c>
      <c r="AY414" s="41">
        <v>0</v>
      </c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740</v>
      </c>
      <c r="E415" s="99" t="s">
        <v>517</v>
      </c>
      <c r="F415" s="99" t="s">
        <v>515</v>
      </c>
      <c r="G415" s="100" t="s">
        <v>742</v>
      </c>
      <c r="H415" s="100">
        <v>19494</v>
      </c>
      <c r="I415" s="99" t="s">
        <v>856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1">
        <v>0</v>
      </c>
      <c r="U415" s="41">
        <v>0</v>
      </c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>
        <v>0</v>
      </c>
      <c r="AG415" s="41">
        <v>0</v>
      </c>
      <c r="AH415" s="41">
        <v>0</v>
      </c>
      <c r="AI415" s="41">
        <v>0</v>
      </c>
      <c r="AJ415" s="41">
        <v>0</v>
      </c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>
        <v>0</v>
      </c>
      <c r="AV415" s="41">
        <v>0</v>
      </c>
      <c r="AW415" s="41">
        <v>0</v>
      </c>
      <c r="AX415" s="41">
        <v>0</v>
      </c>
      <c r="AY415" s="41">
        <v>0</v>
      </c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740</v>
      </c>
      <c r="E416" s="99" t="s">
        <v>740</v>
      </c>
      <c r="F416" s="99" t="s">
        <v>740</v>
      </c>
      <c r="G416" s="100" t="s">
        <v>742</v>
      </c>
      <c r="H416" s="100">
        <v>29071</v>
      </c>
      <c r="I416" s="99" t="s">
        <v>1043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1">
        <v>0</v>
      </c>
      <c r="U416" s="41">
        <v>0</v>
      </c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>
        <v>0</v>
      </c>
      <c r="AG416" s="41">
        <v>0</v>
      </c>
      <c r="AH416" s="41">
        <v>0</v>
      </c>
      <c r="AI416" s="41">
        <v>0</v>
      </c>
      <c r="AJ416" s="41">
        <v>0</v>
      </c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>
        <v>0</v>
      </c>
      <c r="AV416" s="41">
        <v>0</v>
      </c>
      <c r="AW416" s="41">
        <v>0</v>
      </c>
      <c r="AX416" s="41">
        <v>0</v>
      </c>
      <c r="AY416" s="41">
        <v>0</v>
      </c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533</v>
      </c>
      <c r="E417" s="99" t="s">
        <v>517</v>
      </c>
      <c r="F417" s="99" t="s">
        <v>515</v>
      </c>
      <c r="G417" s="100" t="s">
        <v>742</v>
      </c>
      <c r="H417" s="100">
        <v>14090</v>
      </c>
      <c r="I417" s="99" t="s">
        <v>514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>
        <v>0</v>
      </c>
      <c r="U417" s="41">
        <v>0</v>
      </c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>
        <v>0</v>
      </c>
      <c r="AG417" s="41">
        <v>0</v>
      </c>
      <c r="AH417" s="41">
        <v>0</v>
      </c>
      <c r="AI417" s="41">
        <v>0</v>
      </c>
      <c r="AJ417" s="41">
        <v>0</v>
      </c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>
        <v>0</v>
      </c>
      <c r="AV417" s="41">
        <v>0</v>
      </c>
      <c r="AW417" s="41">
        <v>0</v>
      </c>
      <c r="AX417" s="41">
        <v>0</v>
      </c>
      <c r="AY417" s="41">
        <v>0</v>
      </c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627</v>
      </c>
      <c r="E418" s="99" t="s">
        <v>460</v>
      </c>
      <c r="F418" s="99" t="s">
        <v>515</v>
      </c>
      <c r="G418" s="100" t="s">
        <v>742</v>
      </c>
      <c r="H418" s="100">
        <v>31157</v>
      </c>
      <c r="I418" s="99" t="s">
        <v>1081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>
        <v>0</v>
      </c>
      <c r="U418" s="41">
        <v>0</v>
      </c>
      <c r="V418" s="93">
        <f t="shared" si="131"/>
        <v>0</v>
      </c>
      <c r="W418" s="94">
        <v>0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>
        <v>0</v>
      </c>
      <c r="AG418" s="41">
        <v>0</v>
      </c>
      <c r="AH418" s="41">
        <v>0</v>
      </c>
      <c r="AI418" s="41">
        <v>0</v>
      </c>
      <c r="AJ418" s="41">
        <v>0</v>
      </c>
      <c r="AK418" s="93">
        <f t="shared" si="133"/>
        <v>0</v>
      </c>
      <c r="AL418" s="94" t="s">
        <v>1159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>
        <v>0</v>
      </c>
      <c r="AR418" s="41">
        <v>0</v>
      </c>
      <c r="AS418" s="41">
        <v>0</v>
      </c>
      <c r="AT418" s="41">
        <v>0</v>
      </c>
      <c r="AU418" s="41">
        <v>0</v>
      </c>
      <c r="AV418" s="41">
        <v>0</v>
      </c>
      <c r="AW418" s="41">
        <v>0</v>
      </c>
      <c r="AX418" s="41">
        <v>0</v>
      </c>
      <c r="AY418" s="41">
        <v>0</v>
      </c>
      <c r="AZ418" s="93">
        <f t="shared" si="135"/>
        <v>0</v>
      </c>
      <c r="BA418" s="94" t="s">
        <v>1159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740</v>
      </c>
      <c r="E419" s="99" t="s">
        <v>517</v>
      </c>
      <c r="F419" s="99" t="s">
        <v>515</v>
      </c>
      <c r="G419" s="100" t="s">
        <v>742</v>
      </c>
      <c r="H419" s="100">
        <v>25857</v>
      </c>
      <c r="I419" s="99" t="s">
        <v>955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>
        <v>0</v>
      </c>
      <c r="U419" s="41">
        <v>0</v>
      </c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0</v>
      </c>
      <c r="AG419" s="41">
        <v>0</v>
      </c>
      <c r="AH419" s="41">
        <v>0</v>
      </c>
      <c r="AI419" s="41">
        <v>0</v>
      </c>
      <c r="AJ419" s="41">
        <v>0</v>
      </c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>
        <v>0</v>
      </c>
      <c r="AV419" s="41">
        <v>0</v>
      </c>
      <c r="AW419" s="41">
        <v>0</v>
      </c>
      <c r="AX419" s="41">
        <v>0</v>
      </c>
      <c r="AY419" s="41">
        <v>0</v>
      </c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740</v>
      </c>
      <c r="E420" s="99" t="s">
        <v>740</v>
      </c>
      <c r="F420" s="99" t="s">
        <v>740</v>
      </c>
      <c r="G420" s="100" t="s">
        <v>742</v>
      </c>
      <c r="H420" s="100">
        <v>29422</v>
      </c>
      <c r="I420" s="99" t="s">
        <v>1049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>
        <v>0</v>
      </c>
      <c r="U420" s="41">
        <v>0</v>
      </c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0</v>
      </c>
      <c r="AG420" s="41">
        <v>0</v>
      </c>
      <c r="AH420" s="41">
        <v>0</v>
      </c>
      <c r="AI420" s="41">
        <v>0</v>
      </c>
      <c r="AJ420" s="41">
        <v>0</v>
      </c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>
        <v>0</v>
      </c>
      <c r="AR420" s="41">
        <v>0</v>
      </c>
      <c r="AS420" s="41">
        <v>0</v>
      </c>
      <c r="AT420" s="41">
        <v>0</v>
      </c>
      <c r="AU420" s="41">
        <v>0</v>
      </c>
      <c r="AV420" s="41">
        <v>0</v>
      </c>
      <c r="AW420" s="41">
        <v>0</v>
      </c>
      <c r="AX420" s="41">
        <v>0</v>
      </c>
      <c r="AY420" s="41">
        <v>0</v>
      </c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740</v>
      </c>
      <c r="E421" s="99" t="s">
        <v>517</v>
      </c>
      <c r="F421" s="99" t="s">
        <v>515</v>
      </c>
      <c r="G421" s="100" t="s">
        <v>742</v>
      </c>
      <c r="H421" s="100">
        <v>19433</v>
      </c>
      <c r="I421" s="99" t="s">
        <v>855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>
        <v>0</v>
      </c>
      <c r="U421" s="41">
        <v>0</v>
      </c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0</v>
      </c>
      <c r="AG421" s="41">
        <v>0</v>
      </c>
      <c r="AH421" s="41">
        <v>0</v>
      </c>
      <c r="AI421" s="41">
        <v>0</v>
      </c>
      <c r="AJ421" s="41">
        <v>0</v>
      </c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>
        <v>0</v>
      </c>
      <c r="AS421" s="41">
        <v>0</v>
      </c>
      <c r="AT421" s="41">
        <v>0</v>
      </c>
      <c r="AU421" s="41">
        <v>0</v>
      </c>
      <c r="AV421" s="41">
        <v>0</v>
      </c>
      <c r="AW421" s="41">
        <v>0</v>
      </c>
      <c r="AX421" s="41">
        <v>0</v>
      </c>
      <c r="AY421" s="41">
        <v>0</v>
      </c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740</v>
      </c>
      <c r="E422" s="99" t="s">
        <v>740</v>
      </c>
      <c r="F422" s="99" t="s">
        <v>740</v>
      </c>
      <c r="G422" s="100" t="s">
        <v>742</v>
      </c>
      <c r="H422" s="100">
        <v>30542</v>
      </c>
      <c r="I422" s="99" t="s">
        <v>1072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>
        <v>0</v>
      </c>
      <c r="U422" s="41">
        <v>0</v>
      </c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0</v>
      </c>
      <c r="AG422" s="41">
        <v>0</v>
      </c>
      <c r="AH422" s="41">
        <v>0</v>
      </c>
      <c r="AI422" s="41">
        <v>0</v>
      </c>
      <c r="AJ422" s="41">
        <v>0</v>
      </c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>
        <v>0</v>
      </c>
      <c r="AV422" s="41">
        <v>0</v>
      </c>
      <c r="AW422" s="41">
        <v>0</v>
      </c>
      <c r="AX422" s="41">
        <v>0</v>
      </c>
      <c r="AY422" s="41">
        <v>0</v>
      </c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740</v>
      </c>
      <c r="E423" s="99" t="s">
        <v>740</v>
      </c>
      <c r="F423" s="99" t="s">
        <v>740</v>
      </c>
      <c r="G423" s="100" t="s">
        <v>742</v>
      </c>
      <c r="H423" s="100">
        <v>31443</v>
      </c>
      <c r="I423" s="99" t="s">
        <v>1089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>
        <v>0</v>
      </c>
      <c r="U423" s="41">
        <v>0</v>
      </c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0</v>
      </c>
      <c r="AG423" s="41">
        <v>0</v>
      </c>
      <c r="AH423" s="41">
        <v>0</v>
      </c>
      <c r="AI423" s="41">
        <v>0</v>
      </c>
      <c r="AJ423" s="41">
        <v>0</v>
      </c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>
        <v>0</v>
      </c>
      <c r="AV423" s="41">
        <v>0</v>
      </c>
      <c r="AW423" s="41">
        <v>0</v>
      </c>
      <c r="AX423" s="41">
        <v>0</v>
      </c>
      <c r="AY423" s="41">
        <v>0</v>
      </c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740</v>
      </c>
      <c r="E424" s="99" t="s">
        <v>740</v>
      </c>
      <c r="F424" s="99" t="s">
        <v>740</v>
      </c>
      <c r="G424" s="100" t="s">
        <v>742</v>
      </c>
      <c r="H424" s="100">
        <v>30510</v>
      </c>
      <c r="I424" s="99" t="s">
        <v>1071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>
        <v>0</v>
      </c>
      <c r="U424" s="41">
        <v>0</v>
      </c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0</v>
      </c>
      <c r="AG424" s="41">
        <v>0</v>
      </c>
      <c r="AH424" s="41">
        <v>0</v>
      </c>
      <c r="AI424" s="41">
        <v>0</v>
      </c>
      <c r="AJ424" s="41">
        <v>0</v>
      </c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>
        <v>0</v>
      </c>
      <c r="AR424" s="41">
        <v>0</v>
      </c>
      <c r="AS424" s="41">
        <v>0</v>
      </c>
      <c r="AT424" s="41">
        <v>0</v>
      </c>
      <c r="AU424" s="41">
        <v>0</v>
      </c>
      <c r="AV424" s="41">
        <v>0</v>
      </c>
      <c r="AW424" s="41">
        <v>0</v>
      </c>
      <c r="AX424" s="41">
        <v>0</v>
      </c>
      <c r="AY424" s="41">
        <v>0</v>
      </c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740</v>
      </c>
      <c r="E425" s="99" t="s">
        <v>517</v>
      </c>
      <c r="F425" s="99" t="s">
        <v>515</v>
      </c>
      <c r="G425" s="100" t="s">
        <v>742</v>
      </c>
      <c r="H425" s="100">
        <v>12680</v>
      </c>
      <c r="I425" s="99" t="s">
        <v>776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1">
        <v>0</v>
      </c>
      <c r="U425" s="41">
        <v>0</v>
      </c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0</v>
      </c>
      <c r="AG425" s="41">
        <v>0</v>
      </c>
      <c r="AH425" s="41">
        <v>0</v>
      </c>
      <c r="AI425" s="41">
        <v>0</v>
      </c>
      <c r="AJ425" s="41">
        <v>0</v>
      </c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>
        <v>0</v>
      </c>
      <c r="AV425" s="41">
        <v>0</v>
      </c>
      <c r="AW425" s="41">
        <v>0</v>
      </c>
      <c r="AX425" s="41">
        <v>0</v>
      </c>
      <c r="AY425" s="41">
        <v>0</v>
      </c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574</v>
      </c>
      <c r="E426" s="99" t="s">
        <v>191</v>
      </c>
      <c r="F426" s="99" t="s">
        <v>363</v>
      </c>
      <c r="G426" s="100" t="s">
        <v>1122</v>
      </c>
      <c r="H426" s="100">
        <v>32851</v>
      </c>
      <c r="I426" s="99" t="s">
        <v>1141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>
        <v>0</v>
      </c>
      <c r="U426" s="41">
        <v>5</v>
      </c>
      <c r="V426" s="93">
        <f t="shared" si="131"/>
        <v>5</v>
      </c>
      <c r="W426" s="94">
        <v>0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0</v>
      </c>
      <c r="AG426" s="41">
        <v>0</v>
      </c>
      <c r="AH426" s="41">
        <v>0</v>
      </c>
      <c r="AI426" s="41">
        <v>0</v>
      </c>
      <c r="AJ426" s="41">
        <v>0</v>
      </c>
      <c r="AK426" s="93">
        <f t="shared" si="133"/>
        <v>0</v>
      </c>
      <c r="AL426" s="94" t="s">
        <v>1159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2</v>
      </c>
      <c r="AU426" s="41">
        <v>1</v>
      </c>
      <c r="AV426" s="41">
        <v>0</v>
      </c>
      <c r="AW426" s="41">
        <v>0</v>
      </c>
      <c r="AX426" s="41">
        <v>0</v>
      </c>
      <c r="AY426" s="41">
        <v>6</v>
      </c>
      <c r="AZ426" s="93">
        <f t="shared" si="135"/>
        <v>9</v>
      </c>
      <c r="BA426" s="94" t="s">
        <v>1159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2</v>
      </c>
      <c r="BJ426" s="48">
        <f t="shared" si="144"/>
        <v>1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11</v>
      </c>
      <c r="BO426" s="117">
        <f t="shared" si="149"/>
        <v>0</v>
      </c>
      <c r="BP426" s="87">
        <f t="shared" si="150"/>
        <v>14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606</v>
      </c>
      <c r="E427" s="99" t="s">
        <v>69</v>
      </c>
      <c r="F427" s="99" t="s">
        <v>304</v>
      </c>
      <c r="G427" s="100" t="s">
        <v>521</v>
      </c>
      <c r="H427" s="100">
        <v>177</v>
      </c>
      <c r="I427" s="99" t="s">
        <v>620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>
        <v>0</v>
      </c>
      <c r="U427" s="41">
        <v>0</v>
      </c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0</v>
      </c>
      <c r="AG427" s="41">
        <v>0</v>
      </c>
      <c r="AH427" s="41">
        <v>0</v>
      </c>
      <c r="AI427" s="41">
        <v>0</v>
      </c>
      <c r="AJ427" s="41">
        <v>0</v>
      </c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>
        <v>0</v>
      </c>
      <c r="AV427" s="41">
        <v>0</v>
      </c>
      <c r="AW427" s="41">
        <v>0</v>
      </c>
      <c r="AX427" s="41">
        <v>0</v>
      </c>
      <c r="AY427" s="41">
        <v>0</v>
      </c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533</v>
      </c>
      <c r="E428" s="99" t="s">
        <v>500</v>
      </c>
      <c r="F428" s="99" t="s">
        <v>249</v>
      </c>
      <c r="G428" s="100" t="s">
        <v>521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>
        <v>0</v>
      </c>
      <c r="U428" s="41">
        <v>0</v>
      </c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0</v>
      </c>
      <c r="AG428" s="41">
        <v>0</v>
      </c>
      <c r="AH428" s="41">
        <v>0</v>
      </c>
      <c r="AI428" s="41">
        <v>0</v>
      </c>
      <c r="AJ428" s="41">
        <v>0</v>
      </c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>
        <v>0</v>
      </c>
      <c r="AV428" s="41">
        <v>0</v>
      </c>
      <c r="AW428" s="41">
        <v>0</v>
      </c>
      <c r="AX428" s="41">
        <v>0</v>
      </c>
      <c r="AY428" s="41">
        <v>0</v>
      </c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740</v>
      </c>
      <c r="E429" s="99" t="s">
        <v>517</v>
      </c>
      <c r="F429" s="99" t="s">
        <v>515</v>
      </c>
      <c r="G429" s="100" t="s">
        <v>742</v>
      </c>
      <c r="H429" s="100">
        <v>27696</v>
      </c>
      <c r="I429" s="99" t="s">
        <v>1013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>
        <v>0</v>
      </c>
      <c r="U429" s="41">
        <v>0</v>
      </c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0</v>
      </c>
      <c r="AG429" s="41">
        <v>0</v>
      </c>
      <c r="AH429" s="41">
        <v>0</v>
      </c>
      <c r="AI429" s="41">
        <v>0</v>
      </c>
      <c r="AJ429" s="41">
        <v>0</v>
      </c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>
        <v>0</v>
      </c>
      <c r="AV429" s="41">
        <v>0</v>
      </c>
      <c r="AW429" s="41">
        <v>0</v>
      </c>
      <c r="AX429" s="41">
        <v>0</v>
      </c>
      <c r="AY429" s="41">
        <v>0</v>
      </c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606</v>
      </c>
      <c r="E430" s="99" t="s">
        <v>69</v>
      </c>
      <c r="F430" s="99" t="s">
        <v>70</v>
      </c>
      <c r="G430" s="100" t="s">
        <v>1122</v>
      </c>
      <c r="H430" s="100">
        <v>32646</v>
      </c>
      <c r="I430" s="99" t="s">
        <v>1133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>
        <v>0</v>
      </c>
      <c r="U430" s="41">
        <v>0</v>
      </c>
      <c r="V430" s="93">
        <f t="shared" si="131"/>
        <v>0</v>
      </c>
      <c r="W430" s="94">
        <v>0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0</v>
      </c>
      <c r="AG430" s="41">
        <v>0</v>
      </c>
      <c r="AH430" s="41">
        <v>0</v>
      </c>
      <c r="AI430" s="41">
        <v>0</v>
      </c>
      <c r="AJ430" s="41">
        <v>0</v>
      </c>
      <c r="AK430" s="93">
        <f t="shared" si="133"/>
        <v>0</v>
      </c>
      <c r="AL430" s="94" t="s">
        <v>1159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>
        <v>1</v>
      </c>
      <c r="AR430" s="41">
        <v>0</v>
      </c>
      <c r="AS430" s="41">
        <v>0</v>
      </c>
      <c r="AT430" s="41">
        <v>0</v>
      </c>
      <c r="AU430" s="41">
        <v>0</v>
      </c>
      <c r="AV430" s="41">
        <v>0</v>
      </c>
      <c r="AW430" s="41">
        <v>0</v>
      </c>
      <c r="AX430" s="41">
        <v>0</v>
      </c>
      <c r="AY430" s="41">
        <v>0</v>
      </c>
      <c r="AZ430" s="93">
        <f t="shared" si="135"/>
        <v>1</v>
      </c>
      <c r="BA430" s="94" t="s">
        <v>1159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1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1</v>
      </c>
      <c r="BQ430" s="89">
        <f t="shared" si="151"/>
        <v>0</v>
      </c>
    </row>
    <row r="431" spans="1:69" x14ac:dyDescent="0.3">
      <c r="A431" s="99" t="s">
        <v>511</v>
      </c>
      <c r="B431" s="99" t="s">
        <v>58</v>
      </c>
      <c r="C431" s="100">
        <v>404</v>
      </c>
      <c r="D431" s="99" t="s">
        <v>640</v>
      </c>
      <c r="E431" s="99" t="s">
        <v>511</v>
      </c>
      <c r="F431" s="99" t="s">
        <v>58</v>
      </c>
      <c r="G431" s="100" t="s">
        <v>521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3</v>
      </c>
      <c r="Q431" s="41">
        <v>0</v>
      </c>
      <c r="R431" s="41">
        <v>0</v>
      </c>
      <c r="S431" s="41">
        <v>3</v>
      </c>
      <c r="T431" s="41">
        <v>0</v>
      </c>
      <c r="U431" s="41">
        <v>0</v>
      </c>
      <c r="V431" s="93">
        <f t="shared" si="131"/>
        <v>6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0</v>
      </c>
      <c r="AG431" s="41">
        <v>0</v>
      </c>
      <c r="AH431" s="41">
        <v>0</v>
      </c>
      <c r="AI431" s="41">
        <v>0</v>
      </c>
      <c r="AJ431" s="41">
        <v>0</v>
      </c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3</v>
      </c>
      <c r="AU431" s="41">
        <v>2</v>
      </c>
      <c r="AV431" s="41">
        <v>4</v>
      </c>
      <c r="AW431" s="41">
        <v>4</v>
      </c>
      <c r="AX431" s="41">
        <v>0</v>
      </c>
      <c r="AY431" s="41">
        <v>0</v>
      </c>
      <c r="AZ431" s="93">
        <f t="shared" si="135"/>
        <v>13</v>
      </c>
      <c r="BA431" s="94">
        <v>4.666666666666667</v>
      </c>
      <c r="BB431" s="107">
        <f t="shared" si="136"/>
        <v>278.57142857142856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6</v>
      </c>
      <c r="BJ431" s="48">
        <f t="shared" si="144"/>
        <v>2</v>
      </c>
      <c r="BK431" s="48">
        <f t="shared" si="145"/>
        <v>4</v>
      </c>
      <c r="BL431" s="48">
        <f t="shared" si="146"/>
        <v>7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19</v>
      </c>
      <c r="BQ431" s="89">
        <f t="shared" si="151"/>
        <v>4.0714285714285712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574</v>
      </c>
      <c r="E432" s="99" t="s">
        <v>191</v>
      </c>
      <c r="F432" s="99" t="s">
        <v>510</v>
      </c>
      <c r="G432" s="100" t="s">
        <v>521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>
        <v>0</v>
      </c>
      <c r="U432" s="41">
        <v>0</v>
      </c>
      <c r="V432" s="93">
        <f t="shared" si="131"/>
        <v>0</v>
      </c>
      <c r="W432" s="94">
        <v>0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0</v>
      </c>
      <c r="AG432" s="41">
        <v>0</v>
      </c>
      <c r="AH432" s="41">
        <v>0</v>
      </c>
      <c r="AI432" s="41">
        <v>0</v>
      </c>
      <c r="AJ432" s="41">
        <v>0</v>
      </c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>
        <v>0</v>
      </c>
      <c r="AV432" s="41">
        <v>0</v>
      </c>
      <c r="AW432" s="41">
        <v>0</v>
      </c>
      <c r="AX432" s="41">
        <v>0</v>
      </c>
      <c r="AY432" s="41">
        <v>0</v>
      </c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5.333333333333333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740</v>
      </c>
      <c r="E433" s="99" t="s">
        <v>517</v>
      </c>
      <c r="F433" s="99" t="s">
        <v>515</v>
      </c>
      <c r="G433" s="100" t="s">
        <v>742</v>
      </c>
      <c r="H433" s="100">
        <v>14034</v>
      </c>
      <c r="I433" s="99" t="s">
        <v>801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>
        <v>0</v>
      </c>
      <c r="U433" s="41">
        <v>0</v>
      </c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0</v>
      </c>
      <c r="AG433" s="41">
        <v>0</v>
      </c>
      <c r="AH433" s="41">
        <v>0</v>
      </c>
      <c r="AI433" s="41">
        <v>0</v>
      </c>
      <c r="AJ433" s="41">
        <v>0</v>
      </c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0</v>
      </c>
      <c r="AT433" s="41">
        <v>0</v>
      </c>
      <c r="AU433" s="41">
        <v>0</v>
      </c>
      <c r="AV433" s="41">
        <v>0</v>
      </c>
      <c r="AW433" s="41">
        <v>0</v>
      </c>
      <c r="AX433" s="41">
        <v>0</v>
      </c>
      <c r="AY433" s="41">
        <v>0</v>
      </c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566</v>
      </c>
      <c r="B434" s="99" t="s">
        <v>254</v>
      </c>
      <c r="C434" s="100"/>
      <c r="D434" s="99" t="s">
        <v>740</v>
      </c>
      <c r="E434" s="99" t="s">
        <v>517</v>
      </c>
      <c r="F434" s="99" t="s">
        <v>515</v>
      </c>
      <c r="G434" s="100" t="s">
        <v>742</v>
      </c>
      <c r="H434" s="100">
        <v>14033</v>
      </c>
      <c r="I434" s="99" t="s">
        <v>800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>
        <v>0</v>
      </c>
      <c r="U434" s="41">
        <v>0</v>
      </c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0</v>
      </c>
      <c r="AG434" s="41">
        <v>0</v>
      </c>
      <c r="AH434" s="41">
        <v>0</v>
      </c>
      <c r="AI434" s="41">
        <v>0</v>
      </c>
      <c r="AJ434" s="41">
        <v>0</v>
      </c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0</v>
      </c>
      <c r="AT434" s="41">
        <v>0</v>
      </c>
      <c r="AU434" s="41">
        <v>0</v>
      </c>
      <c r="AV434" s="41">
        <v>0</v>
      </c>
      <c r="AW434" s="41">
        <v>0</v>
      </c>
      <c r="AX434" s="41">
        <v>0</v>
      </c>
      <c r="AY434" s="41">
        <v>0</v>
      </c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566</v>
      </c>
      <c r="B435" s="99" t="s">
        <v>378</v>
      </c>
      <c r="C435" s="100">
        <v>400</v>
      </c>
      <c r="D435" s="99" t="s">
        <v>533</v>
      </c>
      <c r="E435" s="99" t="s">
        <v>254</v>
      </c>
      <c r="F435" s="99" t="s">
        <v>457</v>
      </c>
      <c r="G435" s="100" t="s">
        <v>523</v>
      </c>
      <c r="H435" s="100">
        <v>125</v>
      </c>
      <c r="I435" s="99" t="s">
        <v>588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>
        <v>0</v>
      </c>
      <c r="U435" s="41">
        <v>0</v>
      </c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0</v>
      </c>
      <c r="AG435" s="41">
        <v>0</v>
      </c>
      <c r="AH435" s="41">
        <v>0</v>
      </c>
      <c r="AI435" s="41">
        <v>0</v>
      </c>
      <c r="AJ435" s="41">
        <v>0</v>
      </c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>
        <v>3</v>
      </c>
      <c r="AR435" s="41">
        <v>1</v>
      </c>
      <c r="AS435" s="41">
        <v>4</v>
      </c>
      <c r="AT435" s="41">
        <v>2</v>
      </c>
      <c r="AU435" s="41">
        <v>2</v>
      </c>
      <c r="AV435" s="41">
        <v>1</v>
      </c>
      <c r="AW435" s="41">
        <v>0</v>
      </c>
      <c r="AX435" s="41">
        <v>1</v>
      </c>
      <c r="AY435" s="41">
        <v>0</v>
      </c>
      <c r="AZ435" s="93">
        <f t="shared" si="135"/>
        <v>22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3</v>
      </c>
      <c r="BG435" s="48">
        <f t="shared" si="141"/>
        <v>1</v>
      </c>
      <c r="BH435" s="48">
        <f t="shared" si="142"/>
        <v>4</v>
      </c>
      <c r="BI435" s="48">
        <f t="shared" si="143"/>
        <v>2</v>
      </c>
      <c r="BJ435" s="48">
        <f t="shared" si="144"/>
        <v>2</v>
      </c>
      <c r="BK435" s="48">
        <f t="shared" si="145"/>
        <v>1</v>
      </c>
      <c r="BL435" s="48">
        <f t="shared" si="146"/>
        <v>0</v>
      </c>
      <c r="BM435" s="48">
        <f t="shared" si="147"/>
        <v>1</v>
      </c>
      <c r="BN435" s="48">
        <f t="shared" si="148"/>
        <v>0</v>
      </c>
      <c r="BO435" s="117">
        <f t="shared" si="149"/>
        <v>0</v>
      </c>
      <c r="BP435" s="87">
        <f t="shared" si="150"/>
        <v>22</v>
      </c>
      <c r="BQ435" s="89">
        <f t="shared" si="151"/>
        <v>0</v>
      </c>
    </row>
    <row r="436" spans="1:69" x14ac:dyDescent="0.3">
      <c r="A436" s="99" t="s">
        <v>566</v>
      </c>
      <c r="B436" s="99" t="s">
        <v>254</v>
      </c>
      <c r="C436" s="100">
        <v>400</v>
      </c>
      <c r="D436" s="99" t="s">
        <v>533</v>
      </c>
      <c r="E436" s="99" t="s">
        <v>254</v>
      </c>
      <c r="F436" s="99" t="s">
        <v>454</v>
      </c>
      <c r="G436" s="100" t="s">
        <v>521</v>
      </c>
      <c r="H436" s="100">
        <v>120</v>
      </c>
      <c r="I436" s="99" t="s">
        <v>587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>
        <v>0</v>
      </c>
      <c r="U436" s="41">
        <v>0</v>
      </c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0</v>
      </c>
      <c r="AG436" s="41">
        <v>0</v>
      </c>
      <c r="AH436" s="41">
        <v>0</v>
      </c>
      <c r="AI436" s="41">
        <v>0</v>
      </c>
      <c r="AJ436" s="41">
        <v>0</v>
      </c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>
        <v>0</v>
      </c>
      <c r="AV436" s="41">
        <v>0</v>
      </c>
      <c r="AW436" s="41">
        <v>0</v>
      </c>
      <c r="AX436" s="41">
        <v>0</v>
      </c>
      <c r="AY436" s="41">
        <v>0</v>
      </c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606</v>
      </c>
      <c r="E437" s="99" t="s">
        <v>69</v>
      </c>
      <c r="F437" s="99" t="s">
        <v>70</v>
      </c>
      <c r="G437" s="100" t="s">
        <v>521</v>
      </c>
      <c r="H437" s="100">
        <v>26496</v>
      </c>
      <c r="I437" s="99" t="s">
        <v>987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>
        <v>0</v>
      </c>
      <c r="U437" s="41">
        <v>0</v>
      </c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0</v>
      </c>
      <c r="AG437" s="41">
        <v>0</v>
      </c>
      <c r="AH437" s="41">
        <v>0</v>
      </c>
      <c r="AI437" s="41">
        <v>0</v>
      </c>
      <c r="AJ437" s="41">
        <v>0</v>
      </c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>
        <v>1</v>
      </c>
      <c r="AV437" s="41">
        <v>0</v>
      </c>
      <c r="AW437" s="41">
        <v>0</v>
      </c>
      <c r="AX437" s="41">
        <v>0</v>
      </c>
      <c r="AY437" s="41">
        <v>0</v>
      </c>
      <c r="AZ437" s="93">
        <f t="shared" si="135"/>
        <v>1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1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1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606</v>
      </c>
      <c r="E438" s="99" t="s">
        <v>69</v>
      </c>
      <c r="F438" s="99" t="s">
        <v>304</v>
      </c>
      <c r="G438" s="100" t="s">
        <v>521</v>
      </c>
      <c r="H438" s="100">
        <v>26488</v>
      </c>
      <c r="I438" s="99" t="s">
        <v>984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>
        <v>0</v>
      </c>
      <c r="U438" s="41">
        <v>0</v>
      </c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>
        <v>0</v>
      </c>
      <c r="AH438" s="41">
        <v>0</v>
      </c>
      <c r="AI438" s="41">
        <v>0</v>
      </c>
      <c r="AJ438" s="41">
        <v>0</v>
      </c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>
        <v>0</v>
      </c>
      <c r="AV438" s="41">
        <v>0</v>
      </c>
      <c r="AW438" s="41">
        <v>0</v>
      </c>
      <c r="AX438" s="41">
        <v>0</v>
      </c>
      <c r="AY438" s="41">
        <v>0</v>
      </c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606</v>
      </c>
      <c r="E439" s="99" t="s">
        <v>69</v>
      </c>
      <c r="F439" s="99" t="s">
        <v>70</v>
      </c>
      <c r="G439" s="100" t="s">
        <v>521</v>
      </c>
      <c r="H439" s="100">
        <v>26490</v>
      </c>
      <c r="I439" s="99" t="s">
        <v>986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>
        <v>0</v>
      </c>
      <c r="U439" s="41">
        <v>0</v>
      </c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>
        <v>0</v>
      </c>
      <c r="AH439" s="41">
        <v>0</v>
      </c>
      <c r="AI439" s="41">
        <v>0</v>
      </c>
      <c r="AJ439" s="41">
        <v>0</v>
      </c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>
        <v>0</v>
      </c>
      <c r="AV439" s="41">
        <v>0</v>
      </c>
      <c r="AW439" s="41">
        <v>0</v>
      </c>
      <c r="AX439" s="41">
        <v>0</v>
      </c>
      <c r="AY439" s="41">
        <v>0</v>
      </c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606</v>
      </c>
      <c r="E440" s="99" t="s">
        <v>69</v>
      </c>
      <c r="F440" s="99" t="s">
        <v>201</v>
      </c>
      <c r="G440" s="100" t="s">
        <v>521</v>
      </c>
      <c r="H440" s="100">
        <v>26298</v>
      </c>
      <c r="I440" s="99" t="s">
        <v>978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>
        <v>0</v>
      </c>
      <c r="U440" s="41">
        <v>0</v>
      </c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>
        <v>0</v>
      </c>
      <c r="AH440" s="41">
        <v>0</v>
      </c>
      <c r="AI440" s="41">
        <v>0</v>
      </c>
      <c r="AJ440" s="41">
        <v>0</v>
      </c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>
        <v>0</v>
      </c>
      <c r="AR440" s="41">
        <v>0</v>
      </c>
      <c r="AS440" s="41">
        <v>0</v>
      </c>
      <c r="AT440" s="41">
        <v>0</v>
      </c>
      <c r="AU440" s="41">
        <v>1</v>
      </c>
      <c r="AV440" s="41">
        <v>0</v>
      </c>
      <c r="AW440" s="41">
        <v>0</v>
      </c>
      <c r="AX440" s="41">
        <v>0</v>
      </c>
      <c r="AY440" s="41">
        <v>0</v>
      </c>
      <c r="AZ440" s="93">
        <f t="shared" si="135"/>
        <v>1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1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1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606</v>
      </c>
      <c r="E441" s="99" t="s">
        <v>69</v>
      </c>
      <c r="F441" s="99" t="s">
        <v>70</v>
      </c>
      <c r="G441" s="100" t="s">
        <v>521</v>
      </c>
      <c r="H441" s="100">
        <v>26487</v>
      </c>
      <c r="I441" s="99" t="s">
        <v>983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>
        <v>0</v>
      </c>
      <c r="U441" s="41">
        <v>0</v>
      </c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>
        <v>0</v>
      </c>
      <c r="AH441" s="41">
        <v>0</v>
      </c>
      <c r="AI441" s="41">
        <v>0</v>
      </c>
      <c r="AJ441" s="41">
        <v>0</v>
      </c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>
        <v>1</v>
      </c>
      <c r="AR441" s="41">
        <v>1</v>
      </c>
      <c r="AS441" s="41">
        <v>0</v>
      </c>
      <c r="AT441" s="41">
        <v>0</v>
      </c>
      <c r="AU441" s="41">
        <v>0</v>
      </c>
      <c r="AV441" s="41">
        <v>0</v>
      </c>
      <c r="AW441" s="41">
        <v>0</v>
      </c>
      <c r="AX441" s="41">
        <v>1</v>
      </c>
      <c r="AY441" s="41">
        <v>0</v>
      </c>
      <c r="AZ441" s="93">
        <f t="shared" si="135"/>
        <v>4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1</v>
      </c>
      <c r="BG441" s="48">
        <f t="shared" si="141"/>
        <v>1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1</v>
      </c>
      <c r="BN441" s="48">
        <f t="shared" si="148"/>
        <v>0</v>
      </c>
      <c r="BO441" s="117">
        <f t="shared" si="149"/>
        <v>0</v>
      </c>
      <c r="BP441" s="87">
        <f t="shared" si="150"/>
        <v>4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606</v>
      </c>
      <c r="E442" s="99" t="s">
        <v>69</v>
      </c>
      <c r="F442" s="99" t="s">
        <v>70</v>
      </c>
      <c r="G442" s="100" t="s">
        <v>521</v>
      </c>
      <c r="H442" s="100">
        <v>31156</v>
      </c>
      <c r="I442" s="99" t="s">
        <v>520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>
        <v>0</v>
      </c>
      <c r="U442" s="41">
        <v>0</v>
      </c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>
        <v>0</v>
      </c>
      <c r="AH442" s="41">
        <v>0</v>
      </c>
      <c r="AI442" s="41">
        <v>0</v>
      </c>
      <c r="AJ442" s="41">
        <v>0</v>
      </c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>
        <v>0</v>
      </c>
      <c r="AV442" s="41">
        <v>0</v>
      </c>
      <c r="AW442" s="41">
        <v>0</v>
      </c>
      <c r="AX442" s="41">
        <v>0</v>
      </c>
      <c r="AY442" s="41">
        <v>0</v>
      </c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740</v>
      </c>
      <c r="E443" s="99" t="s">
        <v>517</v>
      </c>
      <c r="F443" s="99" t="s">
        <v>515</v>
      </c>
      <c r="G443" s="100" t="s">
        <v>536</v>
      </c>
      <c r="H443" s="100">
        <v>20543</v>
      </c>
      <c r="I443" s="99" t="s">
        <v>867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>
        <v>0</v>
      </c>
      <c r="U443" s="41">
        <v>0</v>
      </c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>
        <v>0</v>
      </c>
      <c r="AH443" s="41">
        <v>0</v>
      </c>
      <c r="AI443" s="41">
        <v>0</v>
      </c>
      <c r="AJ443" s="41">
        <v>0</v>
      </c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>
        <v>0</v>
      </c>
      <c r="AV443" s="41">
        <v>0</v>
      </c>
      <c r="AW443" s="41">
        <v>0</v>
      </c>
      <c r="AX443" s="41">
        <v>0</v>
      </c>
      <c r="AY443" s="41">
        <v>0</v>
      </c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606</v>
      </c>
      <c r="E444" s="99" t="s">
        <v>69</v>
      </c>
      <c r="F444" s="99" t="s">
        <v>70</v>
      </c>
      <c r="G444" s="100" t="s">
        <v>521</v>
      </c>
      <c r="H444" s="100">
        <v>26489</v>
      </c>
      <c r="I444" s="99" t="s">
        <v>985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>
        <v>0</v>
      </c>
      <c r="U444" s="41">
        <v>0</v>
      </c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>
        <v>0</v>
      </c>
      <c r="AH444" s="41">
        <v>0</v>
      </c>
      <c r="AI444" s="41">
        <v>0</v>
      </c>
      <c r="AJ444" s="41">
        <v>0</v>
      </c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>
        <v>0</v>
      </c>
      <c r="AR444" s="41">
        <v>0</v>
      </c>
      <c r="AS444" s="41">
        <v>0</v>
      </c>
      <c r="AT444" s="41">
        <v>0</v>
      </c>
      <c r="AU444" s="41">
        <v>0</v>
      </c>
      <c r="AV444" s="41">
        <v>0</v>
      </c>
      <c r="AW444" s="41">
        <v>0</v>
      </c>
      <c r="AX444" s="41">
        <v>0</v>
      </c>
      <c r="AY444" s="41">
        <v>0</v>
      </c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606</v>
      </c>
      <c r="E445" s="99" t="s">
        <v>69</v>
      </c>
      <c r="F445" s="99" t="s">
        <v>70</v>
      </c>
      <c r="G445" s="100" t="s">
        <v>521</v>
      </c>
      <c r="H445" s="100">
        <v>26486</v>
      </c>
      <c r="I445" s="99" t="s">
        <v>982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>
        <v>0</v>
      </c>
      <c r="U445" s="41">
        <v>0</v>
      </c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>
        <v>0</v>
      </c>
      <c r="AH445" s="41">
        <v>0</v>
      </c>
      <c r="AI445" s="41">
        <v>0</v>
      </c>
      <c r="AJ445" s="41">
        <v>0</v>
      </c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>
        <v>0</v>
      </c>
      <c r="AR445" s="41">
        <v>0</v>
      </c>
      <c r="AS445" s="41">
        <v>0</v>
      </c>
      <c r="AT445" s="41">
        <v>0</v>
      </c>
      <c r="AU445" s="41">
        <v>0</v>
      </c>
      <c r="AV445" s="41">
        <v>0</v>
      </c>
      <c r="AW445" s="41">
        <v>0</v>
      </c>
      <c r="AX445" s="41">
        <v>0</v>
      </c>
      <c r="AY445" s="41">
        <v>0</v>
      </c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533</v>
      </c>
      <c r="E446" s="99" t="s">
        <v>500</v>
      </c>
      <c r="F446" s="99" t="s">
        <v>162</v>
      </c>
      <c r="G446" s="100" t="s">
        <v>523</v>
      </c>
      <c r="H446" s="100">
        <v>64</v>
      </c>
      <c r="I446" s="99" t="s">
        <v>560</v>
      </c>
      <c r="J446" s="41">
        <v>0</v>
      </c>
      <c r="K446" s="41">
        <v>1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1</v>
      </c>
      <c r="T446" s="41">
        <v>0</v>
      </c>
      <c r="U446" s="41">
        <v>0</v>
      </c>
      <c r="V446" s="93">
        <f t="shared" ref="V446:V449" si="152">SUM(J446:U446)</f>
        <v>2</v>
      </c>
      <c r="W446" s="94">
        <v>3.7</v>
      </c>
      <c r="X446" s="107">
        <f t="shared" si="132"/>
        <v>54.054054054054049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>
        <v>0</v>
      </c>
      <c r="AH446" s="41">
        <v>0</v>
      </c>
      <c r="AI446" s="41">
        <v>0</v>
      </c>
      <c r="AJ446" s="41">
        <v>0</v>
      </c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5</v>
      </c>
      <c r="AQ446" s="41">
        <v>0</v>
      </c>
      <c r="AR446" s="41">
        <v>0</v>
      </c>
      <c r="AS446" s="41">
        <v>1</v>
      </c>
      <c r="AT446" s="41">
        <v>2</v>
      </c>
      <c r="AU446" s="41">
        <v>1</v>
      </c>
      <c r="AV446" s="41">
        <v>1</v>
      </c>
      <c r="AW446" s="41">
        <v>3</v>
      </c>
      <c r="AX446" s="41">
        <v>1</v>
      </c>
      <c r="AY446" s="41">
        <v>0</v>
      </c>
      <c r="AZ446" s="93">
        <f t="shared" ref="AZ446:AZ449" si="154">SUM(AN446:AY446)</f>
        <v>15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5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1</v>
      </c>
      <c r="BI446" s="48">
        <f t="shared" ref="BI446:BI449" si="161">+P446+AE446+AT446</f>
        <v>2</v>
      </c>
      <c r="BJ446" s="48">
        <f t="shared" ref="BJ446:BJ449" si="162">+Q446+AF446+AU446</f>
        <v>1</v>
      </c>
      <c r="BK446" s="48">
        <f t="shared" ref="BK446:BK449" si="163">+R446+AG446+AV446</f>
        <v>1</v>
      </c>
      <c r="BL446" s="48">
        <f t="shared" ref="BL446:BL449" si="164">+S446+AH446+AW446</f>
        <v>4</v>
      </c>
      <c r="BM446" s="48">
        <f t="shared" ref="BM446:BM449" si="165">+T446+AI446+AX446</f>
        <v>1</v>
      </c>
      <c r="BN446" s="48">
        <f t="shared" ref="BN446:BN449" si="166">+U446+AJ446+AY446</f>
        <v>0</v>
      </c>
      <c r="BO446" s="117">
        <f t="shared" si="149"/>
        <v>3.7</v>
      </c>
      <c r="BP446" s="87">
        <f t="shared" ref="BP446:BP449" si="167">+V446+AK446+AZ446</f>
        <v>17</v>
      </c>
      <c r="BQ446" s="89">
        <f t="shared" ref="BQ446:BQ449" si="168">IFERROR(BP446/BO446,0)</f>
        <v>4.5945945945945947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574</v>
      </c>
      <c r="E447" s="99" t="s">
        <v>191</v>
      </c>
      <c r="F447" s="99" t="s">
        <v>190</v>
      </c>
      <c r="G447" s="100" t="s">
        <v>540</v>
      </c>
      <c r="H447" s="100">
        <v>97</v>
      </c>
      <c r="I447" s="99" t="s">
        <v>577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1</v>
      </c>
      <c r="Q447" s="41">
        <v>0</v>
      </c>
      <c r="R447" s="41">
        <v>0</v>
      </c>
      <c r="S447" s="41">
        <v>0</v>
      </c>
      <c r="T447" s="41">
        <v>0</v>
      </c>
      <c r="U447" s="41">
        <v>0</v>
      </c>
      <c r="V447" s="93">
        <f t="shared" si="152"/>
        <v>1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>
        <v>0</v>
      </c>
      <c r="AH447" s="41">
        <v>0</v>
      </c>
      <c r="AI447" s="41">
        <v>0</v>
      </c>
      <c r="AJ447" s="41">
        <v>0</v>
      </c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>
        <v>1</v>
      </c>
      <c r="AR447" s="41">
        <v>0</v>
      </c>
      <c r="AS447" s="41">
        <v>0</v>
      </c>
      <c r="AT447" s="41">
        <v>1</v>
      </c>
      <c r="AU447" s="41">
        <v>0</v>
      </c>
      <c r="AV447" s="41">
        <v>0</v>
      </c>
      <c r="AW447" s="41">
        <v>0</v>
      </c>
      <c r="AX447" s="41">
        <v>0</v>
      </c>
      <c r="AY447" s="41">
        <v>0</v>
      </c>
      <c r="AZ447" s="93">
        <f t="shared" si="154"/>
        <v>2</v>
      </c>
      <c r="BA447" s="94">
        <v>3.6666666666666665</v>
      </c>
      <c r="BB447" s="107">
        <f t="shared" si="136"/>
        <v>54.545454545454554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2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3</v>
      </c>
      <c r="BQ447" s="89">
        <f t="shared" si="168"/>
        <v>0.81818181818181823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574</v>
      </c>
      <c r="E448" s="99" t="s">
        <v>191</v>
      </c>
      <c r="F448" s="99" t="s">
        <v>363</v>
      </c>
      <c r="G448" s="100" t="s">
        <v>540</v>
      </c>
      <c r="H448" s="100">
        <v>31794</v>
      </c>
      <c r="I448" s="99" t="s">
        <v>1108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41">
        <v>0</v>
      </c>
      <c r="V448" s="93">
        <f t="shared" si="152"/>
        <v>0</v>
      </c>
      <c r="W448" s="94">
        <v>0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>
        <v>0</v>
      </c>
      <c r="AH448" s="41">
        <v>0</v>
      </c>
      <c r="AI448" s="41">
        <v>0</v>
      </c>
      <c r="AJ448" s="41">
        <v>0</v>
      </c>
      <c r="AK448" s="93">
        <f t="shared" si="153"/>
        <v>0</v>
      </c>
      <c r="AL448" s="94" t="s">
        <v>1159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>
        <v>1</v>
      </c>
      <c r="AR448" s="41">
        <v>0</v>
      </c>
      <c r="AS448" s="41">
        <v>0</v>
      </c>
      <c r="AT448" s="41">
        <v>0</v>
      </c>
      <c r="AU448" s="41">
        <v>0</v>
      </c>
      <c r="AV448" s="41">
        <v>0</v>
      </c>
      <c r="AW448" s="41">
        <v>0</v>
      </c>
      <c r="AX448" s="41">
        <v>0</v>
      </c>
      <c r="AY448" s="41">
        <v>0</v>
      </c>
      <c r="AZ448" s="93">
        <f t="shared" si="154"/>
        <v>1</v>
      </c>
      <c r="BA448" s="94" t="s">
        <v>1159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1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533</v>
      </c>
      <c r="E449" s="99" t="s">
        <v>509</v>
      </c>
      <c r="F449" s="99" t="s">
        <v>238</v>
      </c>
      <c r="G449" s="100" t="s">
        <v>540</v>
      </c>
      <c r="H449" s="100">
        <v>271</v>
      </c>
      <c r="I449" s="99" t="s">
        <v>692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>
        <v>0</v>
      </c>
      <c r="U449" s="41">
        <v>0</v>
      </c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1</v>
      </c>
      <c r="AE449" s="41">
        <v>0</v>
      </c>
      <c r="AF449" s="41">
        <v>0</v>
      </c>
      <c r="AG449" s="41">
        <v>0</v>
      </c>
      <c r="AH449" s="41">
        <v>0</v>
      </c>
      <c r="AI449" s="41">
        <v>0</v>
      </c>
      <c r="AJ449" s="41">
        <v>0</v>
      </c>
      <c r="AK449" s="93">
        <f t="shared" si="153"/>
        <v>1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>
        <v>3</v>
      </c>
      <c r="AR449" s="41">
        <v>1</v>
      </c>
      <c r="AS449" s="41">
        <v>2</v>
      </c>
      <c r="AT449" s="41">
        <v>0</v>
      </c>
      <c r="AU449" s="41">
        <v>1</v>
      </c>
      <c r="AV449" s="41">
        <v>0</v>
      </c>
      <c r="AW449" s="41">
        <v>0</v>
      </c>
      <c r="AX449" s="41">
        <v>0</v>
      </c>
      <c r="AY449" s="41">
        <v>0</v>
      </c>
      <c r="AZ449" s="93">
        <f t="shared" si="154"/>
        <v>7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3</v>
      </c>
      <c r="BG449" s="48">
        <f t="shared" si="159"/>
        <v>1</v>
      </c>
      <c r="BH449" s="48">
        <f t="shared" si="160"/>
        <v>3</v>
      </c>
      <c r="BI449" s="48">
        <f t="shared" si="161"/>
        <v>0</v>
      </c>
      <c r="BJ449" s="48">
        <f t="shared" si="162"/>
        <v>1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8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574</v>
      </c>
      <c r="E450" s="99" t="s">
        <v>191</v>
      </c>
      <c r="F450" s="99" t="s">
        <v>578</v>
      </c>
      <c r="G450" s="100" t="s">
        <v>521</v>
      </c>
      <c r="H450" s="100">
        <v>32054</v>
      </c>
      <c r="I450" s="99" t="s">
        <v>1118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>
        <v>0</v>
      </c>
      <c r="U450" s="41">
        <v>0</v>
      </c>
      <c r="V450" s="93">
        <f t="shared" ref="V450:V513" si="169">SUM(J450:U450)</f>
        <v>0</v>
      </c>
      <c r="W450" s="94">
        <v>0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>
        <v>0</v>
      </c>
      <c r="AH450" s="41">
        <v>0</v>
      </c>
      <c r="AI450" s="41">
        <v>0</v>
      </c>
      <c r="AJ450" s="41">
        <v>0</v>
      </c>
      <c r="AK450" s="93">
        <f t="shared" ref="AK450:AK513" si="170">SUM(Y450:AJ450)</f>
        <v>0</v>
      </c>
      <c r="AL450" s="94" t="s">
        <v>1159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>
        <v>0</v>
      </c>
      <c r="AV450" s="41">
        <v>0</v>
      </c>
      <c r="AW450" s="41">
        <v>0</v>
      </c>
      <c r="AX450" s="41">
        <v>0</v>
      </c>
      <c r="AY450" s="41">
        <v>0</v>
      </c>
      <c r="AZ450" s="93">
        <f t="shared" ref="AZ450:AZ513" si="171">SUM(AN450:AY450)</f>
        <v>0</v>
      </c>
      <c r="BA450" s="94" t="s">
        <v>1159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533</v>
      </c>
      <c r="E451" s="99" t="s">
        <v>500</v>
      </c>
      <c r="F451" s="99" t="s">
        <v>249</v>
      </c>
      <c r="G451" s="100" t="s">
        <v>521</v>
      </c>
      <c r="H451" s="100">
        <v>85</v>
      </c>
      <c r="I451" s="99" t="s">
        <v>570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>
        <v>0</v>
      </c>
      <c r="U451" s="41">
        <v>0</v>
      </c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>
        <v>0</v>
      </c>
      <c r="AH451" s="41">
        <v>0</v>
      </c>
      <c r="AI451" s="41">
        <v>0</v>
      </c>
      <c r="AJ451" s="41">
        <v>0</v>
      </c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>
        <v>0</v>
      </c>
      <c r="AV451" s="41">
        <v>0</v>
      </c>
      <c r="AW451" s="41">
        <v>0</v>
      </c>
      <c r="AX451" s="41">
        <v>0</v>
      </c>
      <c r="AY451" s="41">
        <v>0</v>
      </c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606</v>
      </c>
      <c r="E452" s="99" t="s">
        <v>69</v>
      </c>
      <c r="F452" s="99" t="s">
        <v>70</v>
      </c>
      <c r="G452" s="100" t="s">
        <v>521</v>
      </c>
      <c r="H452" s="100">
        <v>31540</v>
      </c>
      <c r="I452" s="99" t="s">
        <v>1091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>
        <v>0</v>
      </c>
      <c r="U452" s="41">
        <v>0</v>
      </c>
      <c r="V452" s="93">
        <f t="shared" si="169"/>
        <v>0</v>
      </c>
      <c r="W452" s="94">
        <v>0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>
        <v>0</v>
      </c>
      <c r="AG452" s="41">
        <v>0</v>
      </c>
      <c r="AH452" s="41">
        <v>0</v>
      </c>
      <c r="AI452" s="41">
        <v>0</v>
      </c>
      <c r="AJ452" s="41">
        <v>0</v>
      </c>
      <c r="AK452" s="93">
        <f t="shared" si="170"/>
        <v>0</v>
      </c>
      <c r="AL452" s="94" t="s">
        <v>1159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>
        <v>0</v>
      </c>
      <c r="AR452" s="41">
        <v>0</v>
      </c>
      <c r="AS452" s="41">
        <v>0</v>
      </c>
      <c r="AT452" s="41">
        <v>0</v>
      </c>
      <c r="AU452" s="41">
        <v>0</v>
      </c>
      <c r="AV452" s="41">
        <v>0</v>
      </c>
      <c r="AW452" s="41">
        <v>0</v>
      </c>
      <c r="AX452" s="41">
        <v>0</v>
      </c>
      <c r="AY452" s="41">
        <v>0</v>
      </c>
      <c r="AZ452" s="93">
        <f t="shared" si="171"/>
        <v>0</v>
      </c>
      <c r="BA452" s="94" t="s">
        <v>1159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574</v>
      </c>
      <c r="E453" s="99" t="s">
        <v>191</v>
      </c>
      <c r="F453" s="99" t="s">
        <v>515</v>
      </c>
      <c r="G453" s="100" t="s">
        <v>521</v>
      </c>
      <c r="H453" s="100">
        <v>31817</v>
      </c>
      <c r="I453" s="99" t="s">
        <v>1110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>
        <v>0</v>
      </c>
      <c r="U453" s="41">
        <v>0</v>
      </c>
      <c r="V453" s="93">
        <f t="shared" si="169"/>
        <v>0</v>
      </c>
      <c r="W453" s="94">
        <v>0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>
        <v>0</v>
      </c>
      <c r="AG453" s="41">
        <v>0</v>
      </c>
      <c r="AH453" s="41">
        <v>0</v>
      </c>
      <c r="AI453" s="41">
        <v>0</v>
      </c>
      <c r="AJ453" s="41">
        <v>0</v>
      </c>
      <c r="AK453" s="93">
        <f t="shared" si="170"/>
        <v>0</v>
      </c>
      <c r="AL453" s="94" t="s">
        <v>1159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1</v>
      </c>
      <c r="AT453" s="41">
        <v>0</v>
      </c>
      <c r="AU453" s="41">
        <v>0</v>
      </c>
      <c r="AV453" s="41">
        <v>0</v>
      </c>
      <c r="AW453" s="41">
        <v>0</v>
      </c>
      <c r="AX453" s="41">
        <v>0</v>
      </c>
      <c r="AY453" s="41">
        <v>0</v>
      </c>
      <c r="AZ453" s="93">
        <f t="shared" si="171"/>
        <v>1</v>
      </c>
      <c r="BA453" s="94" t="s">
        <v>1159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1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1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606</v>
      </c>
      <c r="E454" s="99" t="s">
        <v>69</v>
      </c>
      <c r="F454" s="99" t="s">
        <v>70</v>
      </c>
      <c r="G454" s="100" t="s">
        <v>521</v>
      </c>
      <c r="H454" s="100">
        <v>26297</v>
      </c>
      <c r="I454" s="99" t="s">
        <v>977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>
        <v>0</v>
      </c>
      <c r="T454" s="41">
        <v>0</v>
      </c>
      <c r="U454" s="41">
        <v>0</v>
      </c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>
        <v>0</v>
      </c>
      <c r="AG454" s="41">
        <v>0</v>
      </c>
      <c r="AH454" s="41">
        <v>0</v>
      </c>
      <c r="AI454" s="41">
        <v>0</v>
      </c>
      <c r="AJ454" s="41">
        <v>0</v>
      </c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>
        <v>0</v>
      </c>
      <c r="AV454" s="41">
        <v>0</v>
      </c>
      <c r="AW454" s="41">
        <v>0</v>
      </c>
      <c r="AX454" s="41">
        <v>0</v>
      </c>
      <c r="AY454" s="41">
        <v>0</v>
      </c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606</v>
      </c>
      <c r="E455" s="99" t="s">
        <v>69</v>
      </c>
      <c r="F455" s="99" t="s">
        <v>70</v>
      </c>
      <c r="G455" s="100" t="s">
        <v>523</v>
      </c>
      <c r="H455" s="100">
        <v>26060</v>
      </c>
      <c r="I455" s="99" t="s">
        <v>964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1">
        <v>0</v>
      </c>
      <c r="U455" s="41">
        <v>0</v>
      </c>
      <c r="V455" s="93">
        <f t="shared" si="169"/>
        <v>0</v>
      </c>
      <c r="W455" s="94">
        <v>0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>
        <v>0</v>
      </c>
      <c r="AG455" s="41">
        <v>0</v>
      </c>
      <c r="AH455" s="41">
        <v>0</v>
      </c>
      <c r="AI455" s="41">
        <v>0</v>
      </c>
      <c r="AJ455" s="41">
        <v>0</v>
      </c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>
        <v>0</v>
      </c>
      <c r="AR455" s="41">
        <v>1</v>
      </c>
      <c r="AS455" s="41">
        <v>0</v>
      </c>
      <c r="AT455" s="41">
        <v>0</v>
      </c>
      <c r="AU455" s="41">
        <v>0</v>
      </c>
      <c r="AV455" s="41">
        <v>1</v>
      </c>
      <c r="AW455" s="41">
        <v>0</v>
      </c>
      <c r="AX455" s="41">
        <v>0</v>
      </c>
      <c r="AY455" s="41">
        <v>0</v>
      </c>
      <c r="AZ455" s="93">
        <f t="shared" si="171"/>
        <v>5</v>
      </c>
      <c r="BA455" s="94">
        <v>8</v>
      </c>
      <c r="BB455" s="107">
        <f t="shared" ref="BB455:BB518" si="188">+IFERROR(AZ455/BA455,0)*100</f>
        <v>62.5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1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1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</v>
      </c>
      <c r="BP455" s="87">
        <f t="shared" si="184"/>
        <v>5</v>
      </c>
      <c r="BQ455" s="89">
        <f t="shared" si="185"/>
        <v>0.625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574</v>
      </c>
      <c r="E456" s="99" t="s">
        <v>191</v>
      </c>
      <c r="F456" s="99" t="s">
        <v>340</v>
      </c>
      <c r="G456" s="100" t="s">
        <v>523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2</v>
      </c>
      <c r="M456" s="41">
        <v>0</v>
      </c>
      <c r="N456" s="41">
        <v>0</v>
      </c>
      <c r="O456" s="41">
        <v>1</v>
      </c>
      <c r="P456" s="41">
        <v>0</v>
      </c>
      <c r="Q456" s="41">
        <v>0</v>
      </c>
      <c r="R456" s="41">
        <v>0</v>
      </c>
      <c r="S456" s="41">
        <v>0</v>
      </c>
      <c r="T456" s="41">
        <v>0</v>
      </c>
      <c r="U456" s="41">
        <v>0</v>
      </c>
      <c r="V456" s="93">
        <f t="shared" si="169"/>
        <v>3</v>
      </c>
      <c r="W456" s="94">
        <v>3.7</v>
      </c>
      <c r="X456" s="107">
        <f t="shared" si="186"/>
        <v>81.081081081081081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1</v>
      </c>
      <c r="AE456" s="41">
        <v>0</v>
      </c>
      <c r="AF456" s="41">
        <v>0</v>
      </c>
      <c r="AG456" s="41">
        <v>0</v>
      </c>
      <c r="AH456" s="41">
        <v>0</v>
      </c>
      <c r="AI456" s="41">
        <v>0</v>
      </c>
      <c r="AJ456" s="41">
        <v>0</v>
      </c>
      <c r="AK456" s="93">
        <f t="shared" si="170"/>
        <v>1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11</v>
      </c>
      <c r="AQ456" s="41">
        <v>0</v>
      </c>
      <c r="AR456" s="41">
        <v>6</v>
      </c>
      <c r="AS456" s="41">
        <v>4</v>
      </c>
      <c r="AT456" s="41">
        <v>5</v>
      </c>
      <c r="AU456" s="41">
        <v>3</v>
      </c>
      <c r="AV456" s="41">
        <v>1</v>
      </c>
      <c r="AW456" s="41">
        <v>0</v>
      </c>
      <c r="AX456" s="41">
        <v>0</v>
      </c>
      <c r="AY456" s="41">
        <v>0</v>
      </c>
      <c r="AZ456" s="93">
        <f t="shared" si="171"/>
        <v>34</v>
      </c>
      <c r="BA456" s="94">
        <v>1.5</v>
      </c>
      <c r="BB456" s="107">
        <f t="shared" si="188"/>
        <v>2266.666666666667</v>
      </c>
      <c r="BC456" s="48">
        <f t="shared" si="172"/>
        <v>1</v>
      </c>
      <c r="BD456" s="48">
        <f t="shared" si="173"/>
        <v>3</v>
      </c>
      <c r="BE456" s="48">
        <f t="shared" si="174"/>
        <v>13</v>
      </c>
      <c r="BF456" s="48">
        <f t="shared" si="175"/>
        <v>0</v>
      </c>
      <c r="BG456" s="48">
        <f t="shared" si="176"/>
        <v>6</v>
      </c>
      <c r="BH456" s="48">
        <f t="shared" si="177"/>
        <v>6</v>
      </c>
      <c r="BI456" s="48">
        <f t="shared" si="178"/>
        <v>5</v>
      </c>
      <c r="BJ456" s="48">
        <f t="shared" si="179"/>
        <v>3</v>
      </c>
      <c r="BK456" s="48">
        <f t="shared" si="180"/>
        <v>1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5.2</v>
      </c>
      <c r="BP456" s="87">
        <f t="shared" si="184"/>
        <v>38</v>
      </c>
      <c r="BQ456" s="89">
        <f t="shared" si="185"/>
        <v>7.3076923076923075</v>
      </c>
    </row>
    <row r="457" spans="1:69" x14ac:dyDescent="0.3">
      <c r="A457" s="99" t="s">
        <v>460</v>
      </c>
      <c r="B457" s="99" t="s">
        <v>383</v>
      </c>
      <c r="C457" s="100"/>
      <c r="D457" s="99" t="s">
        <v>740</v>
      </c>
      <c r="E457" s="99" t="s">
        <v>740</v>
      </c>
      <c r="F457" s="99" t="s">
        <v>740</v>
      </c>
      <c r="G457" s="100" t="s">
        <v>521</v>
      </c>
      <c r="H457" s="100">
        <v>30374</v>
      </c>
      <c r="I457" s="99" t="s">
        <v>1065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>
        <v>0</v>
      </c>
      <c r="U457" s="41">
        <v>0</v>
      </c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>
        <v>0</v>
      </c>
      <c r="AG457" s="41">
        <v>0</v>
      </c>
      <c r="AH457" s="41">
        <v>0</v>
      </c>
      <c r="AI457" s="41">
        <v>0</v>
      </c>
      <c r="AJ457" s="41">
        <v>0</v>
      </c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>
        <v>0</v>
      </c>
      <c r="AV457" s="41">
        <v>0</v>
      </c>
      <c r="AW457" s="41">
        <v>0</v>
      </c>
      <c r="AX457" s="41">
        <v>0</v>
      </c>
      <c r="AY457" s="41">
        <v>0</v>
      </c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740</v>
      </c>
      <c r="E458" s="99" t="s">
        <v>517</v>
      </c>
      <c r="F458" s="99" t="s">
        <v>740</v>
      </c>
      <c r="G458" s="100" t="s">
        <v>742</v>
      </c>
      <c r="H458" s="100">
        <v>25708</v>
      </c>
      <c r="I458" s="99" t="s">
        <v>949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>
        <v>0</v>
      </c>
      <c r="U458" s="41">
        <v>0</v>
      </c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>
        <v>0</v>
      </c>
      <c r="AG458" s="41">
        <v>0</v>
      </c>
      <c r="AH458" s="41">
        <v>0</v>
      </c>
      <c r="AI458" s="41">
        <v>0</v>
      </c>
      <c r="AJ458" s="41">
        <v>0</v>
      </c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>
        <v>0</v>
      </c>
      <c r="AV458" s="41">
        <v>0</v>
      </c>
      <c r="AW458" s="41">
        <v>0</v>
      </c>
      <c r="AX458" s="41">
        <v>0</v>
      </c>
      <c r="AY458" s="41">
        <v>0</v>
      </c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533</v>
      </c>
      <c r="E459" s="99" t="s">
        <v>500</v>
      </c>
      <c r="F459" s="99" t="s">
        <v>162</v>
      </c>
      <c r="G459" s="100" t="s">
        <v>523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>
        <v>1</v>
      </c>
      <c r="U459" s="41">
        <v>0</v>
      </c>
      <c r="V459" s="93">
        <f t="shared" si="169"/>
        <v>1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>
        <v>0</v>
      </c>
      <c r="AG459" s="41">
        <v>0</v>
      </c>
      <c r="AH459" s="41">
        <v>0</v>
      </c>
      <c r="AI459" s="41">
        <v>0</v>
      </c>
      <c r="AJ459" s="41">
        <v>0</v>
      </c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1</v>
      </c>
      <c r="AP459" s="41">
        <v>0</v>
      </c>
      <c r="AQ459" s="41">
        <v>0</v>
      </c>
      <c r="AR459" s="41">
        <v>10</v>
      </c>
      <c r="AS459" s="41">
        <v>3</v>
      </c>
      <c r="AT459" s="41">
        <v>1</v>
      </c>
      <c r="AU459" s="41">
        <v>1</v>
      </c>
      <c r="AV459" s="41">
        <v>4</v>
      </c>
      <c r="AW459" s="41">
        <v>0</v>
      </c>
      <c r="AX459" s="41">
        <v>1</v>
      </c>
      <c r="AY459" s="41">
        <v>0</v>
      </c>
      <c r="AZ459" s="93">
        <f t="shared" si="171"/>
        <v>21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1</v>
      </c>
      <c r="BE459" s="48">
        <f t="shared" si="174"/>
        <v>0</v>
      </c>
      <c r="BF459" s="48">
        <f t="shared" si="175"/>
        <v>0</v>
      </c>
      <c r="BG459" s="48">
        <f t="shared" si="176"/>
        <v>10</v>
      </c>
      <c r="BH459" s="48">
        <f t="shared" si="177"/>
        <v>3</v>
      </c>
      <c r="BI459" s="48">
        <f t="shared" si="178"/>
        <v>1</v>
      </c>
      <c r="BJ459" s="48">
        <f t="shared" si="179"/>
        <v>1</v>
      </c>
      <c r="BK459" s="48">
        <f t="shared" si="180"/>
        <v>4</v>
      </c>
      <c r="BL459" s="48">
        <f t="shared" si="181"/>
        <v>0</v>
      </c>
      <c r="BM459" s="48">
        <f t="shared" si="182"/>
        <v>2</v>
      </c>
      <c r="BN459" s="48">
        <f t="shared" si="183"/>
        <v>0</v>
      </c>
      <c r="BO459" s="117">
        <f t="shared" si="189"/>
        <v>0</v>
      </c>
      <c r="BP459" s="87">
        <f t="shared" si="184"/>
        <v>22</v>
      </c>
      <c r="BQ459" s="89">
        <f t="shared" si="185"/>
        <v>0</v>
      </c>
    </row>
    <row r="460" spans="1:69" x14ac:dyDescent="0.3">
      <c r="A460" s="99" t="s">
        <v>511</v>
      </c>
      <c r="B460" s="99" t="s">
        <v>170</v>
      </c>
      <c r="C460" s="100">
        <v>404</v>
      </c>
      <c r="D460" s="99" t="s">
        <v>640</v>
      </c>
      <c r="E460" s="99" t="s">
        <v>511</v>
      </c>
      <c r="F460" s="99" t="s">
        <v>170</v>
      </c>
      <c r="G460" s="100" t="s">
        <v>521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>
        <v>0</v>
      </c>
      <c r="N460" s="41">
        <v>0</v>
      </c>
      <c r="O460" s="41">
        <v>0</v>
      </c>
      <c r="P460" s="41">
        <v>0</v>
      </c>
      <c r="Q460" s="41">
        <v>1</v>
      </c>
      <c r="R460" s="41">
        <v>0</v>
      </c>
      <c r="S460" s="41">
        <v>0</v>
      </c>
      <c r="T460" s="41">
        <v>0</v>
      </c>
      <c r="U460" s="41">
        <v>0</v>
      </c>
      <c r="V460" s="93">
        <f t="shared" si="169"/>
        <v>4</v>
      </c>
      <c r="W460" s="94">
        <v>5.55</v>
      </c>
      <c r="X460" s="107">
        <f t="shared" si="186"/>
        <v>72.072072072072075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>
        <v>0</v>
      </c>
      <c r="AG460" s="41">
        <v>0</v>
      </c>
      <c r="AH460" s="41">
        <v>0</v>
      </c>
      <c r="AI460" s="41">
        <v>0</v>
      </c>
      <c r="AJ460" s="41">
        <v>0</v>
      </c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>
        <v>0</v>
      </c>
      <c r="AR460" s="41">
        <v>0</v>
      </c>
      <c r="AS460" s="41">
        <v>0</v>
      </c>
      <c r="AT460" s="41">
        <v>0</v>
      </c>
      <c r="AU460" s="41">
        <v>1</v>
      </c>
      <c r="AV460" s="41">
        <v>0</v>
      </c>
      <c r="AW460" s="41">
        <v>0</v>
      </c>
      <c r="AX460" s="41">
        <v>0</v>
      </c>
      <c r="AY460" s="41">
        <v>0</v>
      </c>
      <c r="AZ460" s="93">
        <f t="shared" si="171"/>
        <v>6</v>
      </c>
      <c r="BA460" s="94">
        <v>4.333333333333333</v>
      </c>
      <c r="BB460" s="107">
        <f t="shared" si="188"/>
        <v>138.46153846153848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2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9.8833333333333329</v>
      </c>
      <c r="BP460" s="87">
        <f t="shared" si="184"/>
        <v>10</v>
      </c>
      <c r="BQ460" s="89">
        <f t="shared" si="185"/>
        <v>1.0118043844856661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533</v>
      </c>
      <c r="E461" s="99" t="s">
        <v>509</v>
      </c>
      <c r="F461" s="99" t="s">
        <v>455</v>
      </c>
      <c r="G461" s="100" t="s">
        <v>536</v>
      </c>
      <c r="H461" s="100">
        <v>7</v>
      </c>
      <c r="I461" s="99" t="s">
        <v>537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>
        <v>0</v>
      </c>
      <c r="U461" s="41">
        <v>0</v>
      </c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>
        <v>0</v>
      </c>
      <c r="AG461" s="41">
        <v>0</v>
      </c>
      <c r="AH461" s="41">
        <v>0</v>
      </c>
      <c r="AI461" s="41">
        <v>0</v>
      </c>
      <c r="AJ461" s="41">
        <v>0</v>
      </c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3</v>
      </c>
      <c r="AQ461" s="41">
        <v>3</v>
      </c>
      <c r="AR461" s="41">
        <v>1</v>
      </c>
      <c r="AS461" s="41">
        <v>1</v>
      </c>
      <c r="AT461" s="41">
        <v>0</v>
      </c>
      <c r="AU461" s="41">
        <v>1</v>
      </c>
      <c r="AV461" s="41">
        <v>1</v>
      </c>
      <c r="AW461" s="41">
        <v>3</v>
      </c>
      <c r="AX461" s="41">
        <v>2</v>
      </c>
      <c r="AY461" s="41">
        <v>0</v>
      </c>
      <c r="AZ461" s="93">
        <f t="shared" si="171"/>
        <v>18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3</v>
      </c>
      <c r="BF461" s="48">
        <f t="shared" si="175"/>
        <v>3</v>
      </c>
      <c r="BG461" s="48">
        <f t="shared" si="176"/>
        <v>1</v>
      </c>
      <c r="BH461" s="48">
        <f t="shared" si="177"/>
        <v>1</v>
      </c>
      <c r="BI461" s="48">
        <f t="shared" si="178"/>
        <v>0</v>
      </c>
      <c r="BJ461" s="48">
        <f t="shared" si="179"/>
        <v>1</v>
      </c>
      <c r="BK461" s="48">
        <f t="shared" si="180"/>
        <v>1</v>
      </c>
      <c r="BL461" s="48">
        <f t="shared" si="181"/>
        <v>3</v>
      </c>
      <c r="BM461" s="48">
        <f t="shared" si="182"/>
        <v>2</v>
      </c>
      <c r="BN461" s="48">
        <f t="shared" si="183"/>
        <v>0</v>
      </c>
      <c r="BO461" s="117">
        <f t="shared" si="189"/>
        <v>0</v>
      </c>
      <c r="BP461" s="87">
        <f t="shared" si="184"/>
        <v>18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574</v>
      </c>
      <c r="E462" s="99" t="s">
        <v>191</v>
      </c>
      <c r="F462" s="99" t="s">
        <v>510</v>
      </c>
      <c r="G462" s="100" t="s">
        <v>540</v>
      </c>
      <c r="H462" s="100">
        <v>7459</v>
      </c>
      <c r="I462" s="99" t="s">
        <v>733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>
        <v>0</v>
      </c>
      <c r="U462" s="41">
        <v>0</v>
      </c>
      <c r="V462" s="93">
        <f t="shared" si="169"/>
        <v>0</v>
      </c>
      <c r="W462" s="94">
        <v>0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>
        <v>0</v>
      </c>
      <c r="AG462" s="41">
        <v>0</v>
      </c>
      <c r="AH462" s="41">
        <v>0</v>
      </c>
      <c r="AI462" s="41">
        <v>0</v>
      </c>
      <c r="AJ462" s="41">
        <v>0</v>
      </c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1</v>
      </c>
      <c r="AT462" s="41">
        <v>0</v>
      </c>
      <c r="AU462" s="41">
        <v>0</v>
      </c>
      <c r="AV462" s="41">
        <v>0</v>
      </c>
      <c r="AW462" s="41">
        <v>0</v>
      </c>
      <c r="AX462" s="41">
        <v>0</v>
      </c>
      <c r="AY462" s="41">
        <v>0</v>
      </c>
      <c r="AZ462" s="93">
        <f t="shared" si="171"/>
        <v>1</v>
      </c>
      <c r="BA462" s="94">
        <v>3.8333333333333335</v>
      </c>
      <c r="BB462" s="107">
        <f t="shared" si="188"/>
        <v>26.086956521739129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1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4.166666666666667</v>
      </c>
      <c r="BP462" s="87">
        <f t="shared" si="184"/>
        <v>1</v>
      </c>
      <c r="BQ462" s="89">
        <f t="shared" si="185"/>
        <v>0.24</v>
      </c>
    </row>
    <row r="463" spans="1:69" x14ac:dyDescent="0.3">
      <c r="A463" s="99" t="s">
        <v>5</v>
      </c>
      <c r="B463" s="99" t="s">
        <v>105</v>
      </c>
      <c r="C463" s="100"/>
      <c r="D463" s="99" t="s">
        <v>740</v>
      </c>
      <c r="E463" s="99" t="s">
        <v>517</v>
      </c>
      <c r="F463" s="99" t="s">
        <v>515</v>
      </c>
      <c r="G463" s="100" t="s">
        <v>742</v>
      </c>
      <c r="H463" s="100">
        <v>19655</v>
      </c>
      <c r="I463" s="99" t="s">
        <v>859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>
        <v>0</v>
      </c>
      <c r="U463" s="41">
        <v>0</v>
      </c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>
        <v>0</v>
      </c>
      <c r="AG463" s="41">
        <v>0</v>
      </c>
      <c r="AH463" s="41">
        <v>0</v>
      </c>
      <c r="AI463" s="41">
        <v>0</v>
      </c>
      <c r="AJ463" s="41">
        <v>0</v>
      </c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>
        <v>0</v>
      </c>
      <c r="AR463" s="41">
        <v>0</v>
      </c>
      <c r="AS463" s="41">
        <v>0</v>
      </c>
      <c r="AT463" s="41">
        <v>0</v>
      </c>
      <c r="AU463" s="41">
        <v>0</v>
      </c>
      <c r="AV463" s="41">
        <v>0</v>
      </c>
      <c r="AW463" s="41">
        <v>0</v>
      </c>
      <c r="AX463" s="41">
        <v>0</v>
      </c>
      <c r="AY463" s="41">
        <v>0</v>
      </c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533</v>
      </c>
      <c r="E464" s="99" t="s">
        <v>11</v>
      </c>
      <c r="F464" s="99" t="s">
        <v>11</v>
      </c>
      <c r="G464" s="100" t="s">
        <v>521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1">
        <v>0</v>
      </c>
      <c r="U464" s="41">
        <v>0</v>
      </c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>
        <v>0</v>
      </c>
      <c r="AG464" s="41">
        <v>0</v>
      </c>
      <c r="AH464" s="41">
        <v>0</v>
      </c>
      <c r="AI464" s="41">
        <v>0</v>
      </c>
      <c r="AJ464" s="41">
        <v>0</v>
      </c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>
        <v>0</v>
      </c>
      <c r="AV464" s="41">
        <v>0</v>
      </c>
      <c r="AW464" s="41">
        <v>0</v>
      </c>
      <c r="AX464" s="41">
        <v>0</v>
      </c>
      <c r="AY464" s="41">
        <v>0</v>
      </c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566</v>
      </c>
      <c r="B465" s="99" t="s">
        <v>584</v>
      </c>
      <c r="C465" s="100">
        <v>400</v>
      </c>
      <c r="D465" s="99" t="s">
        <v>533</v>
      </c>
      <c r="E465" s="99" t="s">
        <v>254</v>
      </c>
      <c r="F465" s="99" t="s">
        <v>458</v>
      </c>
      <c r="G465" s="100" t="s">
        <v>521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>
        <v>0</v>
      </c>
      <c r="U465" s="41">
        <v>0</v>
      </c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>
        <v>0</v>
      </c>
      <c r="AG465" s="41">
        <v>0</v>
      </c>
      <c r="AH465" s="41">
        <v>0</v>
      </c>
      <c r="AI465" s="41">
        <v>0</v>
      </c>
      <c r="AJ465" s="41">
        <v>0</v>
      </c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>
        <v>0</v>
      </c>
      <c r="AV465" s="41">
        <v>0</v>
      </c>
      <c r="AW465" s="41">
        <v>0</v>
      </c>
      <c r="AX465" s="41">
        <v>0</v>
      </c>
      <c r="AY465" s="41">
        <v>0</v>
      </c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533</v>
      </c>
      <c r="E466" s="99" t="s">
        <v>500</v>
      </c>
      <c r="F466" s="99" t="s">
        <v>162</v>
      </c>
      <c r="G466" s="100" t="s">
        <v>521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>
        <v>0</v>
      </c>
      <c r="U466" s="41">
        <v>0</v>
      </c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>
        <v>0</v>
      </c>
      <c r="AG466" s="41">
        <v>0</v>
      </c>
      <c r="AH466" s="41">
        <v>0</v>
      </c>
      <c r="AI466" s="41">
        <v>0</v>
      </c>
      <c r="AJ466" s="41">
        <v>0</v>
      </c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>
        <v>2</v>
      </c>
      <c r="AR466" s="41">
        <v>0</v>
      </c>
      <c r="AS466" s="41">
        <v>0</v>
      </c>
      <c r="AT466" s="41">
        <v>1</v>
      </c>
      <c r="AU466" s="41">
        <v>0</v>
      </c>
      <c r="AV466" s="41">
        <v>1</v>
      </c>
      <c r="AW466" s="41">
        <v>0</v>
      </c>
      <c r="AX466" s="41">
        <v>0</v>
      </c>
      <c r="AY466" s="41">
        <v>0</v>
      </c>
      <c r="AZ466" s="93">
        <f t="shared" si="171"/>
        <v>8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2</v>
      </c>
      <c r="BG466" s="48">
        <f t="shared" si="176"/>
        <v>0</v>
      </c>
      <c r="BH466" s="48">
        <f t="shared" si="177"/>
        <v>0</v>
      </c>
      <c r="BI466" s="48">
        <f t="shared" si="178"/>
        <v>1</v>
      </c>
      <c r="BJ466" s="48">
        <f t="shared" si="179"/>
        <v>0</v>
      </c>
      <c r="BK466" s="48">
        <f t="shared" si="180"/>
        <v>1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8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533</v>
      </c>
      <c r="E467" s="99" t="s">
        <v>11</v>
      </c>
      <c r="F467" s="99" t="s">
        <v>234</v>
      </c>
      <c r="G467" s="100" t="s">
        <v>521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>
        <v>0</v>
      </c>
      <c r="U467" s="41">
        <v>0</v>
      </c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0</v>
      </c>
      <c r="AG467" s="41">
        <v>0</v>
      </c>
      <c r="AH467" s="41">
        <v>0</v>
      </c>
      <c r="AI467" s="41">
        <v>0</v>
      </c>
      <c r="AJ467" s="41">
        <v>0</v>
      </c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>
        <v>0</v>
      </c>
      <c r="AV467" s="41">
        <v>0</v>
      </c>
      <c r="AW467" s="41">
        <v>0</v>
      </c>
      <c r="AX467" s="41">
        <v>0</v>
      </c>
      <c r="AY467" s="41">
        <v>0</v>
      </c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740</v>
      </c>
      <c r="E468" s="99" t="s">
        <v>517</v>
      </c>
      <c r="F468" s="99" t="s">
        <v>515</v>
      </c>
      <c r="G468" s="100" t="s">
        <v>536</v>
      </c>
      <c r="H468" s="100">
        <v>10605</v>
      </c>
      <c r="I468" s="99" t="s">
        <v>741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>
        <v>0</v>
      </c>
      <c r="U468" s="41">
        <v>0</v>
      </c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0</v>
      </c>
      <c r="AG468" s="41">
        <v>0</v>
      </c>
      <c r="AH468" s="41">
        <v>0</v>
      </c>
      <c r="AI468" s="41">
        <v>0</v>
      </c>
      <c r="AJ468" s="41">
        <v>0</v>
      </c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>
        <v>0</v>
      </c>
      <c r="AV468" s="41">
        <v>0</v>
      </c>
      <c r="AW468" s="41">
        <v>0</v>
      </c>
      <c r="AX468" s="41">
        <v>0</v>
      </c>
      <c r="AY468" s="41">
        <v>0</v>
      </c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507</v>
      </c>
      <c r="E469" s="99" t="s">
        <v>517</v>
      </c>
      <c r="F469" s="99" t="s">
        <v>515</v>
      </c>
      <c r="G469" s="100" t="s">
        <v>531</v>
      </c>
      <c r="H469" s="100">
        <v>3</v>
      </c>
      <c r="I469" s="99" t="s">
        <v>532</v>
      </c>
      <c r="J469" s="41">
        <v>0</v>
      </c>
      <c r="K469" s="41">
        <v>2</v>
      </c>
      <c r="L469" s="41">
        <v>1</v>
      </c>
      <c r="M469" s="41">
        <v>0</v>
      </c>
      <c r="N469" s="41">
        <v>1</v>
      </c>
      <c r="O469" s="41">
        <v>0</v>
      </c>
      <c r="P469" s="41">
        <v>0</v>
      </c>
      <c r="Q469" s="41">
        <v>0</v>
      </c>
      <c r="R469" s="41">
        <v>0</v>
      </c>
      <c r="S469" s="41">
        <v>0</v>
      </c>
      <c r="T469" s="41">
        <v>0</v>
      </c>
      <c r="U469" s="41">
        <v>0</v>
      </c>
      <c r="V469" s="93">
        <f t="shared" si="169"/>
        <v>4</v>
      </c>
      <c r="W469" s="94">
        <v>7.4</v>
      </c>
      <c r="X469" s="107">
        <f t="shared" si="186"/>
        <v>54.054054054054049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0</v>
      </c>
      <c r="AG469" s="41">
        <v>0</v>
      </c>
      <c r="AH469" s="41">
        <v>0</v>
      </c>
      <c r="AI469" s="41">
        <v>0</v>
      </c>
      <c r="AJ469" s="41">
        <v>0</v>
      </c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4</v>
      </c>
      <c r="AQ469" s="41">
        <v>0</v>
      </c>
      <c r="AR469" s="41">
        <v>1</v>
      </c>
      <c r="AS469" s="41">
        <v>1</v>
      </c>
      <c r="AT469" s="41">
        <v>2</v>
      </c>
      <c r="AU469" s="41">
        <v>4</v>
      </c>
      <c r="AV469" s="41">
        <v>0</v>
      </c>
      <c r="AW469" s="41">
        <v>3</v>
      </c>
      <c r="AX469" s="41">
        <v>1</v>
      </c>
      <c r="AY469" s="41">
        <v>0</v>
      </c>
      <c r="AZ469" s="93">
        <f t="shared" si="171"/>
        <v>27</v>
      </c>
      <c r="BA469" s="94">
        <v>21.666666666666668</v>
      </c>
      <c r="BB469" s="107">
        <f t="shared" si="188"/>
        <v>124.61538461538461</v>
      </c>
      <c r="BC469" s="48">
        <f t="shared" si="172"/>
        <v>6</v>
      </c>
      <c r="BD469" s="48">
        <f t="shared" si="173"/>
        <v>7</v>
      </c>
      <c r="BE469" s="48">
        <f t="shared" si="174"/>
        <v>5</v>
      </c>
      <c r="BF469" s="48">
        <f t="shared" si="175"/>
        <v>0</v>
      </c>
      <c r="BG469" s="48">
        <f t="shared" si="176"/>
        <v>2</v>
      </c>
      <c r="BH469" s="48">
        <f t="shared" si="177"/>
        <v>1</v>
      </c>
      <c r="BI469" s="48">
        <f t="shared" si="178"/>
        <v>2</v>
      </c>
      <c r="BJ469" s="48">
        <f t="shared" si="179"/>
        <v>4</v>
      </c>
      <c r="BK469" s="48">
        <f t="shared" si="180"/>
        <v>0</v>
      </c>
      <c r="BL469" s="48">
        <f t="shared" si="181"/>
        <v>3</v>
      </c>
      <c r="BM469" s="48">
        <f t="shared" si="182"/>
        <v>1</v>
      </c>
      <c r="BN469" s="48">
        <f t="shared" si="183"/>
        <v>0</v>
      </c>
      <c r="BO469" s="117">
        <f t="shared" si="189"/>
        <v>30.06666666666667</v>
      </c>
      <c r="BP469" s="87">
        <f t="shared" si="184"/>
        <v>31</v>
      </c>
      <c r="BQ469" s="89">
        <f t="shared" si="185"/>
        <v>1.0310421286031042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506</v>
      </c>
      <c r="E470" s="99" t="s">
        <v>517</v>
      </c>
      <c r="F470" s="99" t="s">
        <v>515</v>
      </c>
      <c r="G470" s="100" t="s">
        <v>529</v>
      </c>
      <c r="H470" s="100">
        <v>1</v>
      </c>
      <c r="I470" s="99" t="s">
        <v>530</v>
      </c>
      <c r="J470" s="41">
        <v>0</v>
      </c>
      <c r="K470" s="41">
        <v>2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1</v>
      </c>
      <c r="S470" s="41">
        <v>0</v>
      </c>
      <c r="T470" s="41">
        <v>1</v>
      </c>
      <c r="U470" s="41">
        <v>0</v>
      </c>
      <c r="V470" s="93">
        <f t="shared" si="169"/>
        <v>4</v>
      </c>
      <c r="W470" s="94">
        <v>3.7</v>
      </c>
      <c r="X470" s="107">
        <f t="shared" si="186"/>
        <v>108.1081081081081</v>
      </c>
      <c r="Y470" s="41">
        <v>2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0</v>
      </c>
      <c r="AG470" s="41">
        <v>0</v>
      </c>
      <c r="AH470" s="41">
        <v>0</v>
      </c>
      <c r="AI470" s="41">
        <v>0</v>
      </c>
      <c r="AJ470" s="41">
        <v>0</v>
      </c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3</v>
      </c>
      <c r="AO470" s="41">
        <v>1</v>
      </c>
      <c r="AP470" s="41">
        <v>0</v>
      </c>
      <c r="AQ470" s="41">
        <v>3</v>
      </c>
      <c r="AR470" s="41">
        <v>3</v>
      </c>
      <c r="AS470" s="41">
        <v>0</v>
      </c>
      <c r="AT470" s="41">
        <v>0</v>
      </c>
      <c r="AU470" s="41">
        <v>0</v>
      </c>
      <c r="AV470" s="41">
        <v>2</v>
      </c>
      <c r="AW470" s="41">
        <v>0</v>
      </c>
      <c r="AX470" s="41">
        <v>1</v>
      </c>
      <c r="AY470" s="41">
        <v>0</v>
      </c>
      <c r="AZ470" s="93">
        <f t="shared" si="171"/>
        <v>13</v>
      </c>
      <c r="BA470" s="94">
        <v>3</v>
      </c>
      <c r="BB470" s="107">
        <f t="shared" si="188"/>
        <v>433.33333333333331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3</v>
      </c>
      <c r="BG470" s="48">
        <f t="shared" si="176"/>
        <v>3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3</v>
      </c>
      <c r="BL470" s="48">
        <f t="shared" si="181"/>
        <v>0</v>
      </c>
      <c r="BM470" s="48">
        <f t="shared" si="182"/>
        <v>2</v>
      </c>
      <c r="BN470" s="48">
        <f t="shared" si="183"/>
        <v>0</v>
      </c>
      <c r="BO470" s="117">
        <f t="shared" si="189"/>
        <v>7.3666666666666671</v>
      </c>
      <c r="BP470" s="87">
        <f t="shared" si="184"/>
        <v>19</v>
      </c>
      <c r="BQ470" s="89">
        <f t="shared" si="185"/>
        <v>2.5791855203619907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740</v>
      </c>
      <c r="E471" s="99" t="s">
        <v>517</v>
      </c>
      <c r="F471" s="99" t="s">
        <v>515</v>
      </c>
      <c r="G471" s="100" t="s">
        <v>531</v>
      </c>
      <c r="H471" s="100">
        <v>11409</v>
      </c>
      <c r="I471" s="99" t="s">
        <v>759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>
        <v>0</v>
      </c>
      <c r="U471" s="41">
        <v>0</v>
      </c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0</v>
      </c>
      <c r="AG471" s="41">
        <v>0</v>
      </c>
      <c r="AH471" s="41">
        <v>0</v>
      </c>
      <c r="AI471" s="41">
        <v>0</v>
      </c>
      <c r="AJ471" s="41">
        <v>0</v>
      </c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>
        <v>0</v>
      </c>
      <c r="AV471" s="41">
        <v>0</v>
      </c>
      <c r="AW471" s="41">
        <v>0</v>
      </c>
      <c r="AX471" s="41">
        <v>0</v>
      </c>
      <c r="AY471" s="41">
        <v>0</v>
      </c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606</v>
      </c>
      <c r="E472" s="99" t="s">
        <v>517</v>
      </c>
      <c r="F472" s="99" t="s">
        <v>515</v>
      </c>
      <c r="G472" s="100" t="s">
        <v>561</v>
      </c>
      <c r="H472" s="100">
        <v>162</v>
      </c>
      <c r="I472" s="99" t="s">
        <v>608</v>
      </c>
      <c r="J472" s="41">
        <v>0</v>
      </c>
      <c r="K472" s="41">
        <v>0</v>
      </c>
      <c r="L472" s="41">
        <v>1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>
        <v>4</v>
      </c>
      <c r="T472" s="41">
        <v>0</v>
      </c>
      <c r="U472" s="41">
        <v>0</v>
      </c>
      <c r="V472" s="93">
        <f t="shared" si="169"/>
        <v>5</v>
      </c>
      <c r="W472" s="94">
        <v>1.85</v>
      </c>
      <c r="X472" s="107">
        <f t="shared" si="186"/>
        <v>270.27027027027026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0</v>
      </c>
      <c r="AG472" s="41">
        <v>0</v>
      </c>
      <c r="AH472" s="41">
        <v>0</v>
      </c>
      <c r="AI472" s="41">
        <v>0</v>
      </c>
      <c r="AJ472" s="41">
        <v>0</v>
      </c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10</v>
      </c>
      <c r="AQ472" s="41">
        <v>5</v>
      </c>
      <c r="AR472" s="41">
        <v>25</v>
      </c>
      <c r="AS472" s="41">
        <v>6</v>
      </c>
      <c r="AT472" s="41">
        <v>1</v>
      </c>
      <c r="AU472" s="41">
        <v>1</v>
      </c>
      <c r="AV472" s="41">
        <v>2</v>
      </c>
      <c r="AW472" s="41">
        <v>14</v>
      </c>
      <c r="AX472" s="41">
        <v>1</v>
      </c>
      <c r="AY472" s="41">
        <v>0</v>
      </c>
      <c r="AZ472" s="93">
        <f t="shared" si="171"/>
        <v>74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11</v>
      </c>
      <c r="BF472" s="48">
        <f t="shared" si="175"/>
        <v>5</v>
      </c>
      <c r="BG472" s="48">
        <f t="shared" si="176"/>
        <v>25</v>
      </c>
      <c r="BH472" s="48">
        <f t="shared" si="177"/>
        <v>6</v>
      </c>
      <c r="BI472" s="48">
        <f t="shared" si="178"/>
        <v>1</v>
      </c>
      <c r="BJ472" s="48">
        <f t="shared" si="179"/>
        <v>1</v>
      </c>
      <c r="BK472" s="48">
        <f t="shared" si="180"/>
        <v>2</v>
      </c>
      <c r="BL472" s="48">
        <f t="shared" si="181"/>
        <v>18</v>
      </c>
      <c r="BM472" s="48">
        <f t="shared" si="182"/>
        <v>1</v>
      </c>
      <c r="BN472" s="48">
        <f t="shared" si="183"/>
        <v>0</v>
      </c>
      <c r="BO472" s="117">
        <f t="shared" si="189"/>
        <v>1.85</v>
      </c>
      <c r="BP472" s="87">
        <f t="shared" si="184"/>
        <v>79</v>
      </c>
      <c r="BQ472" s="89">
        <f t="shared" si="185"/>
        <v>42.702702702702702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508</v>
      </c>
      <c r="E473" s="99" t="s">
        <v>517</v>
      </c>
      <c r="F473" s="99" t="s">
        <v>515</v>
      </c>
      <c r="G473" s="100" t="s">
        <v>529</v>
      </c>
      <c r="H473" s="100">
        <v>210</v>
      </c>
      <c r="I473" s="99" t="s">
        <v>652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>
        <v>0</v>
      </c>
      <c r="T473" s="41">
        <v>1</v>
      </c>
      <c r="U473" s="41">
        <v>0</v>
      </c>
      <c r="V473" s="93">
        <f t="shared" si="169"/>
        <v>1</v>
      </c>
      <c r="W473" s="94">
        <v>0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0</v>
      </c>
      <c r="AG473" s="41">
        <v>0</v>
      </c>
      <c r="AH473" s="41">
        <v>0</v>
      </c>
      <c r="AI473" s="41">
        <v>0</v>
      </c>
      <c r="AJ473" s="41">
        <v>0</v>
      </c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>
        <v>1</v>
      </c>
      <c r="AR473" s="41">
        <v>0</v>
      </c>
      <c r="AS473" s="41">
        <v>2</v>
      </c>
      <c r="AT473" s="41">
        <v>6</v>
      </c>
      <c r="AU473" s="41">
        <v>3</v>
      </c>
      <c r="AV473" s="41">
        <v>2</v>
      </c>
      <c r="AW473" s="41">
        <v>0</v>
      </c>
      <c r="AX473" s="41">
        <v>0</v>
      </c>
      <c r="AY473" s="41">
        <v>4</v>
      </c>
      <c r="AZ473" s="93">
        <f t="shared" si="171"/>
        <v>34</v>
      </c>
      <c r="BA473" s="94">
        <v>11.666666666666666</v>
      </c>
      <c r="BB473" s="107">
        <f t="shared" si="188"/>
        <v>291.42857142857144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1</v>
      </c>
      <c r="BG473" s="48">
        <f t="shared" si="176"/>
        <v>0</v>
      </c>
      <c r="BH473" s="48">
        <f t="shared" si="177"/>
        <v>2</v>
      </c>
      <c r="BI473" s="48">
        <f t="shared" si="178"/>
        <v>6</v>
      </c>
      <c r="BJ473" s="48">
        <f t="shared" si="179"/>
        <v>3</v>
      </c>
      <c r="BK473" s="48">
        <f t="shared" si="180"/>
        <v>2</v>
      </c>
      <c r="BL473" s="48">
        <f t="shared" si="181"/>
        <v>0</v>
      </c>
      <c r="BM473" s="48">
        <f t="shared" si="182"/>
        <v>1</v>
      </c>
      <c r="BN473" s="48">
        <f t="shared" si="183"/>
        <v>4</v>
      </c>
      <c r="BO473" s="117">
        <f t="shared" si="189"/>
        <v>12.333333333333332</v>
      </c>
      <c r="BP473" s="87">
        <f t="shared" si="184"/>
        <v>35</v>
      </c>
      <c r="BQ473" s="89">
        <f t="shared" si="185"/>
        <v>2.8378378378378382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533</v>
      </c>
      <c r="E474" s="99" t="s">
        <v>500</v>
      </c>
      <c r="F474" s="99" t="s">
        <v>180</v>
      </c>
      <c r="G474" s="100" t="s">
        <v>561</v>
      </c>
      <c r="H474" s="100">
        <v>66</v>
      </c>
      <c r="I474" s="99" t="s">
        <v>562</v>
      </c>
      <c r="J474" s="41">
        <v>0</v>
      </c>
      <c r="K474" s="41">
        <v>0</v>
      </c>
      <c r="L474" s="41">
        <v>0</v>
      </c>
      <c r="M474" s="41">
        <v>0</v>
      </c>
      <c r="N474" s="41">
        <v>1</v>
      </c>
      <c r="O474" s="41">
        <v>0</v>
      </c>
      <c r="P474" s="41">
        <v>0</v>
      </c>
      <c r="Q474" s="41">
        <v>0</v>
      </c>
      <c r="R474" s="41">
        <v>0</v>
      </c>
      <c r="S474" s="41">
        <v>0</v>
      </c>
      <c r="T474" s="41">
        <v>0</v>
      </c>
      <c r="U474" s="41">
        <v>0</v>
      </c>
      <c r="V474" s="93">
        <f t="shared" si="169"/>
        <v>1</v>
      </c>
      <c r="W474" s="94">
        <v>1.85</v>
      </c>
      <c r="X474" s="107">
        <f t="shared" si="186"/>
        <v>54.054054054054049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>
        <v>0</v>
      </c>
      <c r="AG474" s="41">
        <v>0</v>
      </c>
      <c r="AH474" s="41">
        <v>0</v>
      </c>
      <c r="AI474" s="41">
        <v>0</v>
      </c>
      <c r="AJ474" s="41">
        <v>0</v>
      </c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>
        <v>1</v>
      </c>
      <c r="AR474" s="41">
        <v>3</v>
      </c>
      <c r="AS474" s="41">
        <v>1</v>
      </c>
      <c r="AT474" s="41">
        <v>2</v>
      </c>
      <c r="AU474" s="41">
        <v>4</v>
      </c>
      <c r="AV474" s="41">
        <v>3</v>
      </c>
      <c r="AW474" s="41">
        <v>4</v>
      </c>
      <c r="AX474" s="41">
        <v>1</v>
      </c>
      <c r="AY474" s="41">
        <v>0</v>
      </c>
      <c r="AZ474" s="93">
        <f t="shared" si="171"/>
        <v>25</v>
      </c>
      <c r="BA474" s="94">
        <v>63.666666666666664</v>
      </c>
      <c r="BB474" s="107">
        <f t="shared" si="188"/>
        <v>39.267015706806284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1</v>
      </c>
      <c r="BG474" s="48">
        <f t="shared" si="176"/>
        <v>4</v>
      </c>
      <c r="BH474" s="48">
        <f t="shared" si="177"/>
        <v>1</v>
      </c>
      <c r="BI474" s="48">
        <f t="shared" si="178"/>
        <v>2</v>
      </c>
      <c r="BJ474" s="48">
        <f t="shared" si="179"/>
        <v>4</v>
      </c>
      <c r="BK474" s="48">
        <f t="shared" si="180"/>
        <v>3</v>
      </c>
      <c r="BL474" s="48">
        <f t="shared" si="181"/>
        <v>4</v>
      </c>
      <c r="BM474" s="48">
        <f t="shared" si="182"/>
        <v>1</v>
      </c>
      <c r="BN474" s="48">
        <f t="shared" si="183"/>
        <v>0</v>
      </c>
      <c r="BO474" s="117">
        <f t="shared" si="189"/>
        <v>65.516666666666666</v>
      </c>
      <c r="BP474" s="87">
        <f t="shared" si="184"/>
        <v>26</v>
      </c>
      <c r="BQ474" s="89">
        <f t="shared" si="185"/>
        <v>0.39684558636479267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606</v>
      </c>
      <c r="E475" s="99" t="s">
        <v>69</v>
      </c>
      <c r="F475" s="99" t="s">
        <v>70</v>
      </c>
      <c r="G475" s="100" t="s">
        <v>521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>
        <v>0</v>
      </c>
      <c r="U475" s="41">
        <v>0</v>
      </c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>
        <v>0</v>
      </c>
      <c r="AH475" s="41">
        <v>0</v>
      </c>
      <c r="AI475" s="41">
        <v>0</v>
      </c>
      <c r="AJ475" s="41">
        <v>0</v>
      </c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0</v>
      </c>
      <c r="AT475" s="41">
        <v>0</v>
      </c>
      <c r="AU475" s="41">
        <v>0</v>
      </c>
      <c r="AV475" s="41">
        <v>0</v>
      </c>
      <c r="AW475" s="41">
        <v>0</v>
      </c>
      <c r="AX475" s="41">
        <v>0</v>
      </c>
      <c r="AY475" s="41">
        <v>0</v>
      </c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533</v>
      </c>
      <c r="E476" s="99" t="s">
        <v>509</v>
      </c>
      <c r="F476" s="99" t="s">
        <v>456</v>
      </c>
      <c r="G476" s="100" t="s">
        <v>742</v>
      </c>
      <c r="H476" s="100">
        <v>30484</v>
      </c>
      <c r="I476" s="99" t="s">
        <v>1067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>
        <v>0</v>
      </c>
      <c r="U476" s="41">
        <v>0</v>
      </c>
      <c r="V476" s="93">
        <f t="shared" si="169"/>
        <v>0</v>
      </c>
      <c r="W476" s="94">
        <v>0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>
        <v>0</v>
      </c>
      <c r="AH476" s="41">
        <v>0</v>
      </c>
      <c r="AI476" s="41">
        <v>0</v>
      </c>
      <c r="AJ476" s="41">
        <v>0</v>
      </c>
      <c r="AK476" s="93">
        <f t="shared" si="170"/>
        <v>0</v>
      </c>
      <c r="AL476" s="94" t="s">
        <v>1159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>
        <v>0</v>
      </c>
      <c r="AV476" s="41">
        <v>0</v>
      </c>
      <c r="AW476" s="41">
        <v>0</v>
      </c>
      <c r="AX476" s="41">
        <v>0</v>
      </c>
      <c r="AY476" s="41">
        <v>0</v>
      </c>
      <c r="AZ476" s="93">
        <f t="shared" si="171"/>
        <v>0</v>
      </c>
      <c r="BA476" s="94" t="s">
        <v>1159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533</v>
      </c>
      <c r="E477" s="99" t="s">
        <v>509</v>
      </c>
      <c r="F477" s="99" t="s">
        <v>48</v>
      </c>
      <c r="G477" s="100" t="s">
        <v>742</v>
      </c>
      <c r="H477" s="100">
        <v>30486</v>
      </c>
      <c r="I477" s="99" t="s">
        <v>1069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>
        <v>0</v>
      </c>
      <c r="U477" s="41">
        <v>0</v>
      </c>
      <c r="V477" s="93">
        <f t="shared" si="169"/>
        <v>0</v>
      </c>
      <c r="W477" s="94">
        <v>0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>
        <v>0</v>
      </c>
      <c r="AH477" s="41">
        <v>0</v>
      </c>
      <c r="AI477" s="41">
        <v>0</v>
      </c>
      <c r="AJ477" s="41">
        <v>0</v>
      </c>
      <c r="AK477" s="93">
        <f t="shared" si="170"/>
        <v>0</v>
      </c>
      <c r="AL477" s="94" t="s">
        <v>1159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>
        <v>0</v>
      </c>
      <c r="AV477" s="41">
        <v>0</v>
      </c>
      <c r="AW477" s="41">
        <v>0</v>
      </c>
      <c r="AX477" s="41">
        <v>0</v>
      </c>
      <c r="AY477" s="41">
        <v>0</v>
      </c>
      <c r="AZ477" s="93">
        <f t="shared" si="171"/>
        <v>0</v>
      </c>
      <c r="BA477" s="94" t="s">
        <v>1159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742</v>
      </c>
      <c r="H478" s="100">
        <v>35075</v>
      </c>
      <c r="I478" s="99" t="s">
        <v>1157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>
        <v>0</v>
      </c>
      <c r="U478" s="41">
        <v>0</v>
      </c>
      <c r="V478" s="93">
        <f t="shared" si="169"/>
        <v>0</v>
      </c>
      <c r="W478" s="94">
        <v>0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>
        <v>0</v>
      </c>
      <c r="AH478" s="41">
        <v>0</v>
      </c>
      <c r="AI478" s="41">
        <v>0</v>
      </c>
      <c r="AJ478" s="41">
        <v>0</v>
      </c>
      <c r="AK478" s="93">
        <f t="shared" si="170"/>
        <v>0</v>
      </c>
      <c r="AL478" s="94" t="s">
        <v>1159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>
        <v>0</v>
      </c>
      <c r="AV478" s="41">
        <v>0</v>
      </c>
      <c r="AW478" s="41">
        <v>0</v>
      </c>
      <c r="AX478" s="41">
        <v>0</v>
      </c>
      <c r="AY478" s="41">
        <v>0</v>
      </c>
      <c r="AZ478" s="93">
        <f t="shared" si="171"/>
        <v>0</v>
      </c>
      <c r="BA478" s="94" t="s">
        <v>1159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533</v>
      </c>
      <c r="E479" s="99" t="s">
        <v>509</v>
      </c>
      <c r="F479" s="99" t="s">
        <v>238</v>
      </c>
      <c r="G479" s="100" t="s">
        <v>742</v>
      </c>
      <c r="H479" s="100">
        <v>30473</v>
      </c>
      <c r="I479" s="99" t="s">
        <v>1066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>
        <v>0</v>
      </c>
      <c r="U479" s="41">
        <v>0</v>
      </c>
      <c r="V479" s="93">
        <f t="shared" si="169"/>
        <v>0</v>
      </c>
      <c r="W479" s="94">
        <v>0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>
        <v>0</v>
      </c>
      <c r="AH479" s="41">
        <v>0</v>
      </c>
      <c r="AI479" s="41">
        <v>0</v>
      </c>
      <c r="AJ479" s="41">
        <v>0</v>
      </c>
      <c r="AK479" s="93">
        <f t="shared" si="170"/>
        <v>0</v>
      </c>
      <c r="AL479" s="94" t="s">
        <v>1159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>
        <v>0</v>
      </c>
      <c r="AR479" s="41">
        <v>0</v>
      </c>
      <c r="AS479" s="41">
        <v>0</v>
      </c>
      <c r="AT479" s="41">
        <v>0</v>
      </c>
      <c r="AU479" s="41">
        <v>0</v>
      </c>
      <c r="AV479" s="41">
        <v>0</v>
      </c>
      <c r="AW479" s="41">
        <v>0</v>
      </c>
      <c r="AX479" s="41">
        <v>0</v>
      </c>
      <c r="AY479" s="41">
        <v>0</v>
      </c>
      <c r="AZ479" s="93">
        <f t="shared" si="171"/>
        <v>0</v>
      </c>
      <c r="BA479" s="94" t="s">
        <v>1159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533</v>
      </c>
      <c r="E480" s="99" t="s">
        <v>509</v>
      </c>
      <c r="F480" s="99" t="s">
        <v>455</v>
      </c>
      <c r="G480" s="100" t="s">
        <v>742</v>
      </c>
      <c r="H480" s="100">
        <v>30485</v>
      </c>
      <c r="I480" s="99" t="s">
        <v>1068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>
        <v>0</v>
      </c>
      <c r="U480" s="41">
        <v>0</v>
      </c>
      <c r="V480" s="93">
        <f t="shared" si="169"/>
        <v>0</v>
      </c>
      <c r="W480" s="94">
        <v>0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>
        <v>0</v>
      </c>
      <c r="AH480" s="41">
        <v>0</v>
      </c>
      <c r="AI480" s="41">
        <v>0</v>
      </c>
      <c r="AJ480" s="41">
        <v>0</v>
      </c>
      <c r="AK480" s="93">
        <f t="shared" si="170"/>
        <v>0</v>
      </c>
      <c r="AL480" s="94" t="s">
        <v>1159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>
        <v>0</v>
      </c>
      <c r="AV480" s="41">
        <v>0</v>
      </c>
      <c r="AW480" s="41">
        <v>0</v>
      </c>
      <c r="AX480" s="41">
        <v>0</v>
      </c>
      <c r="AY480" s="41">
        <v>0</v>
      </c>
      <c r="AZ480" s="93">
        <f t="shared" si="171"/>
        <v>0</v>
      </c>
      <c r="BA480" s="94" t="s">
        <v>1159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740</v>
      </c>
      <c r="E481" s="99" t="s">
        <v>517</v>
      </c>
      <c r="F481" s="99" t="s">
        <v>515</v>
      </c>
      <c r="G481" s="100" t="s">
        <v>742</v>
      </c>
      <c r="H481" s="100">
        <v>19692</v>
      </c>
      <c r="I481" s="99" t="s">
        <v>860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>
        <v>0</v>
      </c>
      <c r="T481" s="41">
        <v>0</v>
      </c>
      <c r="U481" s="41">
        <v>0</v>
      </c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0</v>
      </c>
      <c r="AG481" s="41">
        <v>0</v>
      </c>
      <c r="AH481" s="41">
        <v>0</v>
      </c>
      <c r="AI481" s="41">
        <v>0</v>
      </c>
      <c r="AJ481" s="41">
        <v>0</v>
      </c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0</v>
      </c>
      <c r="AS481" s="41">
        <v>0</v>
      </c>
      <c r="AT481" s="41">
        <v>0</v>
      </c>
      <c r="AU481" s="41">
        <v>0</v>
      </c>
      <c r="AV481" s="41">
        <v>0</v>
      </c>
      <c r="AW481" s="41">
        <v>0</v>
      </c>
      <c r="AX481" s="41">
        <v>0</v>
      </c>
      <c r="AY481" s="41">
        <v>0</v>
      </c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740</v>
      </c>
      <c r="E482" s="99" t="s">
        <v>517</v>
      </c>
      <c r="F482" s="99" t="s">
        <v>515</v>
      </c>
      <c r="G482" s="100" t="s">
        <v>523</v>
      </c>
      <c r="H482" s="100">
        <v>21081</v>
      </c>
      <c r="I482" s="99" t="s">
        <v>874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>
        <v>0</v>
      </c>
      <c r="T482" s="41">
        <v>0</v>
      </c>
      <c r="U482" s="41">
        <v>0</v>
      </c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0</v>
      </c>
      <c r="AG482" s="41">
        <v>0</v>
      </c>
      <c r="AH482" s="41">
        <v>0</v>
      </c>
      <c r="AI482" s="41">
        <v>0</v>
      </c>
      <c r="AJ482" s="41">
        <v>0</v>
      </c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>
        <v>0</v>
      </c>
      <c r="AV482" s="41">
        <v>0</v>
      </c>
      <c r="AW482" s="41">
        <v>0</v>
      </c>
      <c r="AX482" s="41">
        <v>0</v>
      </c>
      <c r="AY482" s="41">
        <v>0</v>
      </c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740</v>
      </c>
      <c r="E483" s="99" t="s">
        <v>517</v>
      </c>
      <c r="F483" s="99" t="s">
        <v>515</v>
      </c>
      <c r="G483" s="100" t="s">
        <v>540</v>
      </c>
      <c r="H483" s="100">
        <v>26626</v>
      </c>
      <c r="I483" s="99" t="s">
        <v>991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>
        <v>0</v>
      </c>
      <c r="T483" s="41">
        <v>0</v>
      </c>
      <c r="U483" s="41">
        <v>0</v>
      </c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>
        <v>0</v>
      </c>
      <c r="AG483" s="41">
        <v>0</v>
      </c>
      <c r="AH483" s="41">
        <v>0</v>
      </c>
      <c r="AI483" s="41">
        <v>0</v>
      </c>
      <c r="AJ483" s="41">
        <v>0</v>
      </c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>
        <v>0</v>
      </c>
      <c r="AV483" s="41">
        <v>0</v>
      </c>
      <c r="AW483" s="41">
        <v>0</v>
      </c>
      <c r="AX483" s="41">
        <v>0</v>
      </c>
      <c r="AY483" s="41">
        <v>0</v>
      </c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574</v>
      </c>
      <c r="E484" s="99" t="s">
        <v>191</v>
      </c>
      <c r="F484" s="99" t="s">
        <v>190</v>
      </c>
      <c r="G484" s="100" t="s">
        <v>521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>
        <v>0</v>
      </c>
      <c r="U484" s="41">
        <v>0</v>
      </c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0</v>
      </c>
      <c r="AG484" s="41">
        <v>0</v>
      </c>
      <c r="AH484" s="41">
        <v>0</v>
      </c>
      <c r="AI484" s="41">
        <v>0</v>
      </c>
      <c r="AJ484" s="41">
        <v>0</v>
      </c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>
        <v>0</v>
      </c>
      <c r="AV484" s="41">
        <v>0</v>
      </c>
      <c r="AW484" s="41">
        <v>0</v>
      </c>
      <c r="AX484" s="41">
        <v>0</v>
      </c>
      <c r="AY484" s="41">
        <v>0</v>
      </c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740</v>
      </c>
      <c r="E485" s="99" t="s">
        <v>517</v>
      </c>
      <c r="F485" s="99" t="s">
        <v>515</v>
      </c>
      <c r="G485" s="100" t="s">
        <v>742</v>
      </c>
      <c r="H485" s="100">
        <v>24105</v>
      </c>
      <c r="I485" s="99" t="s">
        <v>896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>
        <v>0</v>
      </c>
      <c r="U485" s="41">
        <v>0</v>
      </c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0</v>
      </c>
      <c r="AG485" s="41">
        <v>0</v>
      </c>
      <c r="AH485" s="41">
        <v>0</v>
      </c>
      <c r="AI485" s="41">
        <v>0</v>
      </c>
      <c r="AJ485" s="41">
        <v>0</v>
      </c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>
        <v>0</v>
      </c>
      <c r="AV485" s="41">
        <v>0</v>
      </c>
      <c r="AW485" s="41">
        <v>0</v>
      </c>
      <c r="AX485" s="41">
        <v>0</v>
      </c>
      <c r="AY485" s="41">
        <v>0</v>
      </c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740</v>
      </c>
      <c r="E486" s="99" t="s">
        <v>740</v>
      </c>
      <c r="F486" s="99" t="s">
        <v>740</v>
      </c>
      <c r="G486" s="100" t="s">
        <v>540</v>
      </c>
      <c r="H486" s="100">
        <v>32057</v>
      </c>
      <c r="I486" s="99" t="s">
        <v>1119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>
        <v>0</v>
      </c>
      <c r="U486" s="41">
        <v>0</v>
      </c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0</v>
      </c>
      <c r="AG486" s="41">
        <v>0</v>
      </c>
      <c r="AH486" s="41">
        <v>0</v>
      </c>
      <c r="AI486" s="41">
        <v>0</v>
      </c>
      <c r="AJ486" s="41">
        <v>0</v>
      </c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>
        <v>0</v>
      </c>
      <c r="AV486" s="41">
        <v>0</v>
      </c>
      <c r="AW486" s="41">
        <v>0</v>
      </c>
      <c r="AX486" s="41">
        <v>0</v>
      </c>
      <c r="AY486" s="41">
        <v>0</v>
      </c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594</v>
      </c>
      <c r="C487" s="100">
        <v>400</v>
      </c>
      <c r="D487" s="99" t="s">
        <v>533</v>
      </c>
      <c r="E487" s="99" t="s">
        <v>11</v>
      </c>
      <c r="F487" s="99" t="s">
        <v>11</v>
      </c>
      <c r="G487" s="100" t="s">
        <v>523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>
        <v>0</v>
      </c>
      <c r="U487" s="41">
        <v>0</v>
      </c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>
        <v>0</v>
      </c>
      <c r="AH487" s="41">
        <v>0</v>
      </c>
      <c r="AI487" s="41">
        <v>0</v>
      </c>
      <c r="AJ487" s="41">
        <v>0</v>
      </c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3</v>
      </c>
      <c r="AT487" s="41">
        <v>1</v>
      </c>
      <c r="AU487" s="41">
        <v>1</v>
      </c>
      <c r="AV487" s="41">
        <v>0</v>
      </c>
      <c r="AW487" s="41">
        <v>0</v>
      </c>
      <c r="AX487" s="41">
        <v>1</v>
      </c>
      <c r="AY487" s="41">
        <v>0</v>
      </c>
      <c r="AZ487" s="93">
        <f t="shared" si="171"/>
        <v>6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3</v>
      </c>
      <c r="BI487" s="48">
        <f t="shared" si="178"/>
        <v>1</v>
      </c>
      <c r="BJ487" s="48">
        <f t="shared" si="179"/>
        <v>1</v>
      </c>
      <c r="BK487" s="48">
        <f t="shared" si="180"/>
        <v>0</v>
      </c>
      <c r="BL487" s="48">
        <f t="shared" si="181"/>
        <v>0</v>
      </c>
      <c r="BM487" s="48">
        <f t="shared" si="182"/>
        <v>1</v>
      </c>
      <c r="BN487" s="48">
        <f t="shared" si="183"/>
        <v>0</v>
      </c>
      <c r="BO487" s="117">
        <f t="shared" si="189"/>
        <v>0</v>
      </c>
      <c r="BP487" s="87">
        <f t="shared" si="184"/>
        <v>6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533</v>
      </c>
      <c r="E488" s="99" t="s">
        <v>11</v>
      </c>
      <c r="F488" s="99" t="s">
        <v>11</v>
      </c>
      <c r="G488" s="100" t="s">
        <v>521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>
        <v>0</v>
      </c>
      <c r="U488" s="41">
        <v>0</v>
      </c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>
        <v>0</v>
      </c>
      <c r="AH488" s="41">
        <v>0</v>
      </c>
      <c r="AI488" s="41">
        <v>0</v>
      </c>
      <c r="AJ488" s="41">
        <v>0</v>
      </c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1</v>
      </c>
      <c r="AU488" s="41">
        <v>0</v>
      </c>
      <c r="AV488" s="41">
        <v>0</v>
      </c>
      <c r="AW488" s="41">
        <v>0</v>
      </c>
      <c r="AX488" s="41">
        <v>0</v>
      </c>
      <c r="AY488" s="41">
        <v>0</v>
      </c>
      <c r="AZ488" s="93">
        <f t="shared" si="171"/>
        <v>1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1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1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533</v>
      </c>
      <c r="E489" s="99" t="s">
        <v>500</v>
      </c>
      <c r="F489" s="99" t="s">
        <v>162</v>
      </c>
      <c r="G489" s="100" t="s">
        <v>523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>
        <v>0</v>
      </c>
      <c r="T489" s="41">
        <v>0</v>
      </c>
      <c r="U489" s="41">
        <v>0</v>
      </c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>
        <v>0</v>
      </c>
      <c r="AH489" s="41">
        <v>0</v>
      </c>
      <c r="AI489" s="41">
        <v>0</v>
      </c>
      <c r="AJ489" s="41">
        <v>0</v>
      </c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>
        <v>0</v>
      </c>
      <c r="AV489" s="41">
        <v>0</v>
      </c>
      <c r="AW489" s="41">
        <v>0</v>
      </c>
      <c r="AX489" s="41">
        <v>0</v>
      </c>
      <c r="AY489" s="41">
        <v>0</v>
      </c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740</v>
      </c>
      <c r="E490" s="99" t="s">
        <v>517</v>
      </c>
      <c r="F490" s="99" t="s">
        <v>515</v>
      </c>
      <c r="G490" s="100" t="s">
        <v>540</v>
      </c>
      <c r="H490" s="100">
        <v>25417</v>
      </c>
      <c r="I490" s="99" t="s">
        <v>934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>
        <v>0</v>
      </c>
      <c r="U490" s="41">
        <v>0</v>
      </c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>
        <v>0</v>
      </c>
      <c r="AH490" s="41">
        <v>0</v>
      </c>
      <c r="AI490" s="41">
        <v>0</v>
      </c>
      <c r="AJ490" s="41">
        <v>0</v>
      </c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>
        <v>0</v>
      </c>
      <c r="AV490" s="41">
        <v>0</v>
      </c>
      <c r="AW490" s="41">
        <v>0</v>
      </c>
      <c r="AX490" s="41">
        <v>0</v>
      </c>
      <c r="AY490" s="41">
        <v>0</v>
      </c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533</v>
      </c>
      <c r="E491" s="99" t="s">
        <v>500</v>
      </c>
      <c r="F491" s="99" t="s">
        <v>249</v>
      </c>
      <c r="G491" s="100" t="s">
        <v>521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>
        <v>0</v>
      </c>
      <c r="U491" s="41">
        <v>0</v>
      </c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>
        <v>0</v>
      </c>
      <c r="AH491" s="41">
        <v>0</v>
      </c>
      <c r="AI491" s="41">
        <v>0</v>
      </c>
      <c r="AJ491" s="41">
        <v>0</v>
      </c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>
        <v>0</v>
      </c>
      <c r="AV491" s="41">
        <v>0</v>
      </c>
      <c r="AW491" s="41">
        <v>0</v>
      </c>
      <c r="AX491" s="41">
        <v>0</v>
      </c>
      <c r="AY491" s="41">
        <v>0</v>
      </c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740</v>
      </c>
      <c r="E492" s="99" t="s">
        <v>740</v>
      </c>
      <c r="F492" s="99" t="s">
        <v>740</v>
      </c>
      <c r="G492" s="100" t="s">
        <v>523</v>
      </c>
      <c r="H492" s="100">
        <v>31873</v>
      </c>
      <c r="I492" s="99" t="s">
        <v>1113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533</v>
      </c>
      <c r="E493" s="99" t="s">
        <v>509</v>
      </c>
      <c r="F493" s="99" t="s">
        <v>238</v>
      </c>
      <c r="G493" s="100" t="s">
        <v>540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93">
        <f t="shared" si="169"/>
        <v>1</v>
      </c>
      <c r="W493" s="94">
        <v>1.85</v>
      </c>
      <c r="X493" s="107">
        <f t="shared" si="186"/>
        <v>54.054054054054049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>
        <v>0</v>
      </c>
      <c r="AR493" s="41">
        <v>0</v>
      </c>
      <c r="AS493" s="41">
        <v>1</v>
      </c>
      <c r="AT493" s="41">
        <v>0</v>
      </c>
      <c r="AU493" s="41">
        <v>0</v>
      </c>
      <c r="AV493" s="41">
        <v>0</v>
      </c>
      <c r="AW493" s="41">
        <v>2</v>
      </c>
      <c r="AX493" s="41">
        <v>1</v>
      </c>
      <c r="AY493" s="41">
        <v>0</v>
      </c>
      <c r="AZ493" s="93">
        <f t="shared" si="171"/>
        <v>16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1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2</v>
      </c>
      <c r="BM493" s="48">
        <f t="shared" si="182"/>
        <v>1</v>
      </c>
      <c r="BN493" s="48">
        <f t="shared" si="183"/>
        <v>0</v>
      </c>
      <c r="BO493" s="117">
        <f t="shared" si="189"/>
        <v>1.85</v>
      </c>
      <c r="BP493" s="87">
        <f t="shared" si="184"/>
        <v>17</v>
      </c>
      <c r="BQ493" s="89">
        <f t="shared" si="185"/>
        <v>9.1891891891891895</v>
      </c>
    </row>
    <row r="494" spans="1:69" x14ac:dyDescent="0.3">
      <c r="A494" s="99" t="s">
        <v>69</v>
      </c>
      <c r="B494" s="99" t="s">
        <v>70</v>
      </c>
      <c r="C494" s="100"/>
      <c r="D494" s="99" t="s">
        <v>740</v>
      </c>
      <c r="E494" s="99" t="s">
        <v>740</v>
      </c>
      <c r="F494" s="99" t="s">
        <v>515</v>
      </c>
      <c r="G494" s="100" t="s">
        <v>742</v>
      </c>
      <c r="H494" s="100">
        <v>28363</v>
      </c>
      <c r="I494" s="99" t="s">
        <v>1026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>
        <v>0</v>
      </c>
      <c r="AX494" s="41">
        <v>0</v>
      </c>
      <c r="AY494" s="41">
        <v>0</v>
      </c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511</v>
      </c>
      <c r="B495" s="99" t="s">
        <v>142</v>
      </c>
      <c r="C495" s="100">
        <v>404</v>
      </c>
      <c r="D495" s="99" t="s">
        <v>640</v>
      </c>
      <c r="E495" s="99" t="s">
        <v>511</v>
      </c>
      <c r="F495" s="99" t="s">
        <v>142</v>
      </c>
      <c r="G495" s="100" t="s">
        <v>521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>
        <v>0</v>
      </c>
      <c r="T495" s="41">
        <v>0</v>
      </c>
      <c r="U495" s="41">
        <v>0</v>
      </c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>
        <v>0</v>
      </c>
      <c r="AE495" s="41">
        <v>0</v>
      </c>
      <c r="AF495" s="41">
        <v>0</v>
      </c>
      <c r="AG495" s="41">
        <v>0</v>
      </c>
      <c r="AH495" s="41">
        <v>0</v>
      </c>
      <c r="AI495" s="41">
        <v>0</v>
      </c>
      <c r="AJ495" s="41">
        <v>0</v>
      </c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>
        <v>0</v>
      </c>
      <c r="AR495" s="41">
        <v>0</v>
      </c>
      <c r="AS495" s="41">
        <v>0</v>
      </c>
      <c r="AT495" s="41">
        <v>0</v>
      </c>
      <c r="AU495" s="41">
        <v>0</v>
      </c>
      <c r="AV495" s="41">
        <v>0</v>
      </c>
      <c r="AW495" s="41">
        <v>0</v>
      </c>
      <c r="AX495" s="41">
        <v>0</v>
      </c>
      <c r="AY495" s="41">
        <v>0</v>
      </c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740</v>
      </c>
      <c r="E496" s="99" t="s">
        <v>517</v>
      </c>
      <c r="F496" s="99" t="s">
        <v>515</v>
      </c>
      <c r="G496" s="100" t="s">
        <v>540</v>
      </c>
      <c r="H496" s="100">
        <v>25622</v>
      </c>
      <c r="I496" s="99" t="s">
        <v>947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>
        <v>0</v>
      </c>
      <c r="T496" s="41">
        <v>0</v>
      </c>
      <c r="U496" s="41">
        <v>0</v>
      </c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>
        <v>0</v>
      </c>
      <c r="AE496" s="41">
        <v>0</v>
      </c>
      <c r="AF496" s="41">
        <v>0</v>
      </c>
      <c r="AG496" s="41">
        <v>0</v>
      </c>
      <c r="AH496" s="41">
        <v>0</v>
      </c>
      <c r="AI496" s="41">
        <v>0</v>
      </c>
      <c r="AJ496" s="41">
        <v>0</v>
      </c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>
        <v>0</v>
      </c>
      <c r="AR496" s="41">
        <v>0</v>
      </c>
      <c r="AS496" s="41">
        <v>0</v>
      </c>
      <c r="AT496" s="41">
        <v>0</v>
      </c>
      <c r="AU496" s="41">
        <v>0</v>
      </c>
      <c r="AV496" s="41">
        <v>0</v>
      </c>
      <c r="AW496" s="41">
        <v>0</v>
      </c>
      <c r="AX496" s="41">
        <v>0</v>
      </c>
      <c r="AY496" s="41">
        <v>0</v>
      </c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533</v>
      </c>
      <c r="E497" s="99" t="s">
        <v>11</v>
      </c>
      <c r="F497" s="99" t="s">
        <v>11</v>
      </c>
      <c r="G497" s="100" t="s">
        <v>521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>
        <v>0</v>
      </c>
      <c r="T497" s="41">
        <v>0</v>
      </c>
      <c r="U497" s="41">
        <v>0</v>
      </c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>
        <v>0</v>
      </c>
      <c r="AE497" s="41">
        <v>0</v>
      </c>
      <c r="AF497" s="41">
        <v>0</v>
      </c>
      <c r="AG497" s="41">
        <v>0</v>
      </c>
      <c r="AH497" s="41">
        <v>0</v>
      </c>
      <c r="AI497" s="41">
        <v>0</v>
      </c>
      <c r="AJ497" s="41">
        <v>0</v>
      </c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>
        <v>0</v>
      </c>
      <c r="AR497" s="41">
        <v>0</v>
      </c>
      <c r="AS497" s="41">
        <v>0</v>
      </c>
      <c r="AT497" s="41">
        <v>0</v>
      </c>
      <c r="AU497" s="41">
        <v>0</v>
      </c>
      <c r="AV497" s="41">
        <v>0</v>
      </c>
      <c r="AW497" s="41">
        <v>0</v>
      </c>
      <c r="AX497" s="41">
        <v>0</v>
      </c>
      <c r="AY497" s="41">
        <v>0</v>
      </c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740</v>
      </c>
      <c r="E498" s="99" t="s">
        <v>517</v>
      </c>
      <c r="F498" s="99" t="s">
        <v>515</v>
      </c>
      <c r="G498" s="100" t="s">
        <v>540</v>
      </c>
      <c r="H498" s="100">
        <v>13881</v>
      </c>
      <c r="I498" s="99" t="s">
        <v>794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>
        <v>0</v>
      </c>
      <c r="T498" s="41">
        <v>0</v>
      </c>
      <c r="U498" s="41">
        <v>0</v>
      </c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>
        <v>0</v>
      </c>
      <c r="AE498" s="41">
        <v>0</v>
      </c>
      <c r="AF498" s="41">
        <v>0</v>
      </c>
      <c r="AG498" s="41">
        <v>0</v>
      </c>
      <c r="AH498" s="41">
        <v>0</v>
      </c>
      <c r="AI498" s="41">
        <v>0</v>
      </c>
      <c r="AJ498" s="41">
        <v>0</v>
      </c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>
        <v>0</v>
      </c>
      <c r="AR498" s="41">
        <v>0</v>
      </c>
      <c r="AS498" s="41">
        <v>0</v>
      </c>
      <c r="AT498" s="41">
        <v>0</v>
      </c>
      <c r="AU498" s="41">
        <v>0</v>
      </c>
      <c r="AV498" s="41">
        <v>0</v>
      </c>
      <c r="AW498" s="41">
        <v>0</v>
      </c>
      <c r="AX498" s="41">
        <v>0</v>
      </c>
      <c r="AY498" s="41">
        <v>0</v>
      </c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740</v>
      </c>
      <c r="E499" s="99" t="s">
        <v>740</v>
      </c>
      <c r="F499" s="99" t="s">
        <v>740</v>
      </c>
      <c r="G499" s="100" t="s">
        <v>540</v>
      </c>
      <c r="H499" s="100">
        <v>29677</v>
      </c>
      <c r="I499" s="99" t="s">
        <v>1053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>
        <v>0</v>
      </c>
      <c r="T499" s="41">
        <v>0</v>
      </c>
      <c r="U499" s="41">
        <v>0</v>
      </c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>
        <v>0</v>
      </c>
      <c r="AF499" s="41">
        <v>0</v>
      </c>
      <c r="AG499" s="41">
        <v>0</v>
      </c>
      <c r="AH499" s="41">
        <v>0</v>
      </c>
      <c r="AI499" s="41">
        <v>0</v>
      </c>
      <c r="AJ499" s="41">
        <v>0</v>
      </c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>
        <v>0</v>
      </c>
      <c r="AR499" s="41">
        <v>0</v>
      </c>
      <c r="AS499" s="41">
        <v>0</v>
      </c>
      <c r="AT499" s="41">
        <v>0</v>
      </c>
      <c r="AU499" s="41">
        <v>0</v>
      </c>
      <c r="AV499" s="41">
        <v>0</v>
      </c>
      <c r="AW499" s="41">
        <v>0</v>
      </c>
      <c r="AX499" s="41">
        <v>0</v>
      </c>
      <c r="AY499" s="41">
        <v>0</v>
      </c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740</v>
      </c>
      <c r="E500" s="99" t="s">
        <v>191</v>
      </c>
      <c r="F500" s="99" t="s">
        <v>740</v>
      </c>
      <c r="G500" s="100" t="s">
        <v>561</v>
      </c>
      <c r="H500" s="100">
        <v>20274</v>
      </c>
      <c r="I500" s="99" t="s">
        <v>864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>
        <v>0</v>
      </c>
      <c r="T500" s="41">
        <v>0</v>
      </c>
      <c r="U500" s="41">
        <v>0</v>
      </c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>
        <v>0</v>
      </c>
      <c r="AF500" s="41">
        <v>0</v>
      </c>
      <c r="AG500" s="41">
        <v>0</v>
      </c>
      <c r="AH500" s="41">
        <v>0</v>
      </c>
      <c r="AI500" s="41">
        <v>0</v>
      </c>
      <c r="AJ500" s="41">
        <v>0</v>
      </c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>
        <v>0</v>
      </c>
      <c r="AR500" s="41">
        <v>0</v>
      </c>
      <c r="AS500" s="41">
        <v>0</v>
      </c>
      <c r="AT500" s="41">
        <v>0</v>
      </c>
      <c r="AU500" s="41">
        <v>0</v>
      </c>
      <c r="AV500" s="41">
        <v>0</v>
      </c>
      <c r="AW500" s="41">
        <v>0</v>
      </c>
      <c r="AX500" s="41">
        <v>0</v>
      </c>
      <c r="AY500" s="41">
        <v>0</v>
      </c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533</v>
      </c>
      <c r="E501" s="99" t="s">
        <v>500</v>
      </c>
      <c r="F501" s="99" t="s">
        <v>83</v>
      </c>
      <c r="G501" s="100" t="s">
        <v>521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>
        <v>0</v>
      </c>
      <c r="T501" s="41">
        <v>0</v>
      </c>
      <c r="U501" s="41">
        <v>0</v>
      </c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0</v>
      </c>
      <c r="AF501" s="41">
        <v>0</v>
      </c>
      <c r="AG501" s="41">
        <v>0</v>
      </c>
      <c r="AH501" s="41">
        <v>0</v>
      </c>
      <c r="AI501" s="41">
        <v>0</v>
      </c>
      <c r="AJ501" s="41">
        <v>0</v>
      </c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>
        <v>0</v>
      </c>
      <c r="AR501" s="41">
        <v>0</v>
      </c>
      <c r="AS501" s="41">
        <v>0</v>
      </c>
      <c r="AT501" s="41">
        <v>0</v>
      </c>
      <c r="AU501" s="41">
        <v>0</v>
      </c>
      <c r="AV501" s="41">
        <v>0</v>
      </c>
      <c r="AW501" s="41">
        <v>0</v>
      </c>
      <c r="AX501" s="41">
        <v>0</v>
      </c>
      <c r="AY501" s="41">
        <v>0</v>
      </c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740</v>
      </c>
      <c r="E502" s="99" t="s">
        <v>517</v>
      </c>
      <c r="F502" s="99" t="s">
        <v>515</v>
      </c>
      <c r="G502" s="100" t="s">
        <v>521</v>
      </c>
      <c r="H502" s="100">
        <v>10801</v>
      </c>
      <c r="I502" s="99" t="s">
        <v>748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>
        <v>0</v>
      </c>
      <c r="U502" s="41">
        <v>0</v>
      </c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>
        <v>0</v>
      </c>
      <c r="AF502" s="41">
        <v>0</v>
      </c>
      <c r="AG502" s="41">
        <v>0</v>
      </c>
      <c r="AH502" s="41">
        <v>0</v>
      </c>
      <c r="AI502" s="41">
        <v>0</v>
      </c>
      <c r="AJ502" s="41">
        <v>0</v>
      </c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>
        <v>0</v>
      </c>
      <c r="AR502" s="41">
        <v>0</v>
      </c>
      <c r="AS502" s="41">
        <v>0</v>
      </c>
      <c r="AT502" s="41">
        <v>0</v>
      </c>
      <c r="AU502" s="41">
        <v>0</v>
      </c>
      <c r="AV502" s="41">
        <v>0</v>
      </c>
      <c r="AW502" s="41">
        <v>0</v>
      </c>
      <c r="AX502" s="41">
        <v>0</v>
      </c>
      <c r="AY502" s="41">
        <v>0</v>
      </c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740</v>
      </c>
      <c r="E503" s="99" t="s">
        <v>517</v>
      </c>
      <c r="F503" s="99" t="s">
        <v>515</v>
      </c>
      <c r="G503" s="100" t="s">
        <v>742</v>
      </c>
      <c r="H503" s="100">
        <v>13869</v>
      </c>
      <c r="I503" s="99" t="s">
        <v>793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>
        <v>0</v>
      </c>
      <c r="U503" s="41">
        <v>0</v>
      </c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>
        <v>0</v>
      </c>
      <c r="AF503" s="41">
        <v>0</v>
      </c>
      <c r="AG503" s="41">
        <v>0</v>
      </c>
      <c r="AH503" s="41">
        <v>0</v>
      </c>
      <c r="AI503" s="41">
        <v>0</v>
      </c>
      <c r="AJ503" s="41">
        <v>0</v>
      </c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>
        <v>0</v>
      </c>
      <c r="AR503" s="41">
        <v>0</v>
      </c>
      <c r="AS503" s="41">
        <v>0</v>
      </c>
      <c r="AT503" s="41">
        <v>0</v>
      </c>
      <c r="AU503" s="41">
        <v>0</v>
      </c>
      <c r="AV503" s="41">
        <v>0</v>
      </c>
      <c r="AW503" s="41">
        <v>0</v>
      </c>
      <c r="AX503" s="41">
        <v>0</v>
      </c>
      <c r="AY503" s="41">
        <v>0</v>
      </c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740</v>
      </c>
      <c r="E504" s="99" t="s">
        <v>517</v>
      </c>
      <c r="F504" s="99" t="s">
        <v>515</v>
      </c>
      <c r="G504" s="100" t="s">
        <v>742</v>
      </c>
      <c r="H504" s="100">
        <v>13866</v>
      </c>
      <c r="I504" s="99" t="s">
        <v>791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>
        <v>0</v>
      </c>
      <c r="U504" s="41">
        <v>0</v>
      </c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>
        <v>0</v>
      </c>
      <c r="AF504" s="41">
        <v>0</v>
      </c>
      <c r="AG504" s="41">
        <v>0</v>
      </c>
      <c r="AH504" s="41">
        <v>0</v>
      </c>
      <c r="AI504" s="41">
        <v>0</v>
      </c>
      <c r="AJ504" s="41">
        <v>0</v>
      </c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>
        <v>0</v>
      </c>
      <c r="AR504" s="41">
        <v>0</v>
      </c>
      <c r="AS504" s="41">
        <v>0</v>
      </c>
      <c r="AT504" s="41">
        <v>0</v>
      </c>
      <c r="AU504" s="41">
        <v>0</v>
      </c>
      <c r="AV504" s="41">
        <v>0</v>
      </c>
      <c r="AW504" s="41">
        <v>0</v>
      </c>
      <c r="AX504" s="41">
        <v>0</v>
      </c>
      <c r="AY504" s="41">
        <v>0</v>
      </c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740</v>
      </c>
      <c r="E505" s="99" t="s">
        <v>517</v>
      </c>
      <c r="F505" s="99" t="s">
        <v>515</v>
      </c>
      <c r="G505" s="100" t="s">
        <v>742</v>
      </c>
      <c r="H505" s="100">
        <v>13858</v>
      </c>
      <c r="I505" s="99" t="s">
        <v>789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>
        <v>0</v>
      </c>
      <c r="T505" s="41">
        <v>0</v>
      </c>
      <c r="U505" s="41">
        <v>0</v>
      </c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>
        <v>0</v>
      </c>
      <c r="AF505" s="41">
        <v>0</v>
      </c>
      <c r="AG505" s="41">
        <v>0</v>
      </c>
      <c r="AH505" s="41">
        <v>0</v>
      </c>
      <c r="AI505" s="41">
        <v>0</v>
      </c>
      <c r="AJ505" s="41">
        <v>0</v>
      </c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>
        <v>0</v>
      </c>
      <c r="AR505" s="41">
        <v>0</v>
      </c>
      <c r="AS505" s="41">
        <v>0</v>
      </c>
      <c r="AT505" s="41">
        <v>0</v>
      </c>
      <c r="AU505" s="41">
        <v>0</v>
      </c>
      <c r="AV505" s="41">
        <v>0</v>
      </c>
      <c r="AW505" s="41">
        <v>0</v>
      </c>
      <c r="AX505" s="41">
        <v>0</v>
      </c>
      <c r="AY505" s="41">
        <v>0</v>
      </c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740</v>
      </c>
      <c r="E506" s="99" t="s">
        <v>517</v>
      </c>
      <c r="F506" s="99" t="s">
        <v>515</v>
      </c>
      <c r="G506" s="100" t="s">
        <v>742</v>
      </c>
      <c r="H506" s="100">
        <v>10722</v>
      </c>
      <c r="I506" s="99" t="s">
        <v>745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>
        <v>0</v>
      </c>
      <c r="T506" s="41">
        <v>0</v>
      </c>
      <c r="U506" s="41">
        <v>0</v>
      </c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>
        <v>0</v>
      </c>
      <c r="AF506" s="41">
        <v>0</v>
      </c>
      <c r="AG506" s="41">
        <v>0</v>
      </c>
      <c r="AH506" s="41">
        <v>0</v>
      </c>
      <c r="AI506" s="41">
        <v>0</v>
      </c>
      <c r="AJ506" s="41">
        <v>0</v>
      </c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>
        <v>0</v>
      </c>
      <c r="AR506" s="41">
        <v>0</v>
      </c>
      <c r="AS506" s="41">
        <v>0</v>
      </c>
      <c r="AT506" s="41">
        <v>0</v>
      </c>
      <c r="AU506" s="41">
        <v>0</v>
      </c>
      <c r="AV506" s="41">
        <v>0</v>
      </c>
      <c r="AW506" s="41">
        <v>0</v>
      </c>
      <c r="AX506" s="41">
        <v>0</v>
      </c>
      <c r="AY506" s="41">
        <v>0</v>
      </c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740</v>
      </c>
      <c r="E507" s="99" t="s">
        <v>517</v>
      </c>
      <c r="F507" s="99" t="s">
        <v>515</v>
      </c>
      <c r="G507" s="100" t="s">
        <v>742</v>
      </c>
      <c r="H507" s="100">
        <v>10725</v>
      </c>
      <c r="I507" s="99" t="s">
        <v>746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>
        <v>0</v>
      </c>
      <c r="T507" s="41">
        <v>0</v>
      </c>
      <c r="U507" s="41">
        <v>0</v>
      </c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>
        <v>0</v>
      </c>
      <c r="AF507" s="41">
        <v>0</v>
      </c>
      <c r="AG507" s="41">
        <v>0</v>
      </c>
      <c r="AH507" s="41">
        <v>0</v>
      </c>
      <c r="AI507" s="41">
        <v>0</v>
      </c>
      <c r="AJ507" s="41">
        <v>0</v>
      </c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>
        <v>0</v>
      </c>
      <c r="AR507" s="41">
        <v>0</v>
      </c>
      <c r="AS507" s="41">
        <v>0</v>
      </c>
      <c r="AT507" s="41">
        <v>0</v>
      </c>
      <c r="AU507" s="41">
        <v>0</v>
      </c>
      <c r="AV507" s="41">
        <v>0</v>
      </c>
      <c r="AW507" s="41">
        <v>0</v>
      </c>
      <c r="AX507" s="41">
        <v>0</v>
      </c>
      <c r="AY507" s="41">
        <v>0</v>
      </c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740</v>
      </c>
      <c r="E508" s="99" t="s">
        <v>517</v>
      </c>
      <c r="F508" s="99" t="s">
        <v>515</v>
      </c>
      <c r="G508" s="100" t="s">
        <v>742</v>
      </c>
      <c r="H508" s="100">
        <v>10720</v>
      </c>
      <c r="I508" s="99" t="s">
        <v>743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>
        <v>0</v>
      </c>
      <c r="T508" s="41">
        <v>0</v>
      </c>
      <c r="U508" s="41">
        <v>0</v>
      </c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>
        <v>0</v>
      </c>
      <c r="AF508" s="41">
        <v>0</v>
      </c>
      <c r="AG508" s="41">
        <v>0</v>
      </c>
      <c r="AH508" s="41">
        <v>0</v>
      </c>
      <c r="AI508" s="41">
        <v>0</v>
      </c>
      <c r="AJ508" s="41">
        <v>0</v>
      </c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>
        <v>0</v>
      </c>
      <c r="AR508" s="41">
        <v>0</v>
      </c>
      <c r="AS508" s="41">
        <v>0</v>
      </c>
      <c r="AT508" s="41">
        <v>0</v>
      </c>
      <c r="AU508" s="41">
        <v>0</v>
      </c>
      <c r="AV508" s="41">
        <v>0</v>
      </c>
      <c r="AW508" s="41">
        <v>0</v>
      </c>
      <c r="AX508" s="41">
        <v>0</v>
      </c>
      <c r="AY508" s="41">
        <v>0</v>
      </c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566</v>
      </c>
      <c r="B509" s="99" t="s">
        <v>254</v>
      </c>
      <c r="C509" s="100"/>
      <c r="D509" s="99" t="s">
        <v>740</v>
      </c>
      <c r="E509" s="99" t="s">
        <v>517</v>
      </c>
      <c r="F509" s="99" t="s">
        <v>515</v>
      </c>
      <c r="G509" s="100" t="s">
        <v>742</v>
      </c>
      <c r="H509" s="100">
        <v>10721</v>
      </c>
      <c r="I509" s="99" t="s">
        <v>744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>
        <v>0</v>
      </c>
      <c r="T509" s="41">
        <v>0</v>
      </c>
      <c r="U509" s="41">
        <v>0</v>
      </c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>
        <v>0</v>
      </c>
      <c r="AF509" s="41">
        <v>0</v>
      </c>
      <c r="AG509" s="41">
        <v>0</v>
      </c>
      <c r="AH509" s="41">
        <v>0</v>
      </c>
      <c r="AI509" s="41">
        <v>0</v>
      </c>
      <c r="AJ509" s="41">
        <v>0</v>
      </c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>
        <v>0</v>
      </c>
      <c r="AR509" s="41">
        <v>0</v>
      </c>
      <c r="AS509" s="41">
        <v>0</v>
      </c>
      <c r="AT509" s="41">
        <v>0</v>
      </c>
      <c r="AU509" s="41">
        <v>0</v>
      </c>
      <c r="AV509" s="41">
        <v>0</v>
      </c>
      <c r="AW509" s="41">
        <v>0</v>
      </c>
      <c r="AX509" s="41">
        <v>0</v>
      </c>
      <c r="AY509" s="41">
        <v>0</v>
      </c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566</v>
      </c>
      <c r="B510" s="99" t="s">
        <v>254</v>
      </c>
      <c r="C510" s="100"/>
      <c r="D510" s="99" t="s">
        <v>740</v>
      </c>
      <c r="E510" s="99" t="s">
        <v>740</v>
      </c>
      <c r="F510" s="99" t="s">
        <v>515</v>
      </c>
      <c r="G510" s="100" t="s">
        <v>540</v>
      </c>
      <c r="H510" s="100">
        <v>30985</v>
      </c>
      <c r="I510" s="99" t="s">
        <v>1079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>
        <v>0</v>
      </c>
      <c r="T510" s="41">
        <v>0</v>
      </c>
      <c r="U510" s="41">
        <v>0</v>
      </c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>
        <v>0</v>
      </c>
      <c r="AF510" s="41">
        <v>0</v>
      </c>
      <c r="AG510" s="41">
        <v>0</v>
      </c>
      <c r="AH510" s="41">
        <v>0</v>
      </c>
      <c r="AI510" s="41">
        <v>0</v>
      </c>
      <c r="AJ510" s="41">
        <v>0</v>
      </c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>
        <v>0</v>
      </c>
      <c r="AR510" s="41">
        <v>0</v>
      </c>
      <c r="AS510" s="41">
        <v>0</v>
      </c>
      <c r="AT510" s="41">
        <v>0</v>
      </c>
      <c r="AU510" s="41">
        <v>0</v>
      </c>
      <c r="AV510" s="41">
        <v>0</v>
      </c>
      <c r="AW510" s="41">
        <v>0</v>
      </c>
      <c r="AX510" s="41">
        <v>0</v>
      </c>
      <c r="AY510" s="41">
        <v>0</v>
      </c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740</v>
      </c>
      <c r="E511" s="99" t="s">
        <v>517</v>
      </c>
      <c r="F511" s="99" t="s">
        <v>515</v>
      </c>
      <c r="G511" s="100" t="s">
        <v>521</v>
      </c>
      <c r="H511" s="100">
        <v>13868</v>
      </c>
      <c r="I511" s="99" t="s">
        <v>792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>
        <v>0</v>
      </c>
      <c r="U511" s="41">
        <v>0</v>
      </c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>
        <v>0</v>
      </c>
      <c r="AF511" s="41">
        <v>0</v>
      </c>
      <c r="AG511" s="41">
        <v>0</v>
      </c>
      <c r="AH511" s="41">
        <v>0</v>
      </c>
      <c r="AI511" s="41">
        <v>0</v>
      </c>
      <c r="AJ511" s="41">
        <v>0</v>
      </c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>
        <v>0</v>
      </c>
      <c r="AR511" s="41">
        <v>0</v>
      </c>
      <c r="AS511" s="41">
        <v>0</v>
      </c>
      <c r="AT511" s="41">
        <v>0</v>
      </c>
      <c r="AU511" s="41">
        <v>0</v>
      </c>
      <c r="AV511" s="41">
        <v>0</v>
      </c>
      <c r="AW511" s="41">
        <v>0</v>
      </c>
      <c r="AX511" s="41">
        <v>0</v>
      </c>
      <c r="AY511" s="41">
        <v>0</v>
      </c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740</v>
      </c>
      <c r="E512" s="99" t="s">
        <v>517</v>
      </c>
      <c r="F512" s="99" t="s">
        <v>515</v>
      </c>
      <c r="G512" s="100" t="s">
        <v>540</v>
      </c>
      <c r="H512" s="100">
        <v>25228</v>
      </c>
      <c r="I512" s="99" t="s">
        <v>912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>
        <v>0</v>
      </c>
      <c r="U512" s="41">
        <v>0</v>
      </c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>
        <v>0</v>
      </c>
      <c r="AF512" s="41">
        <v>0</v>
      </c>
      <c r="AG512" s="41">
        <v>0</v>
      </c>
      <c r="AH512" s="41">
        <v>0</v>
      </c>
      <c r="AI512" s="41">
        <v>0</v>
      </c>
      <c r="AJ512" s="41">
        <v>0</v>
      </c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>
        <v>0</v>
      </c>
      <c r="AR512" s="41">
        <v>0</v>
      </c>
      <c r="AS512" s="41">
        <v>0</v>
      </c>
      <c r="AT512" s="41">
        <v>0</v>
      </c>
      <c r="AU512" s="41">
        <v>0</v>
      </c>
      <c r="AV512" s="41">
        <v>0</v>
      </c>
      <c r="AW512" s="41">
        <v>0</v>
      </c>
      <c r="AX512" s="41">
        <v>0</v>
      </c>
      <c r="AY512" s="41">
        <v>0</v>
      </c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740</v>
      </c>
      <c r="E513" s="99" t="s">
        <v>517</v>
      </c>
      <c r="F513" s="99" t="s">
        <v>515</v>
      </c>
      <c r="G513" s="100" t="s">
        <v>742</v>
      </c>
      <c r="H513" s="100">
        <v>13859</v>
      </c>
      <c r="I513" s="99" t="s">
        <v>790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>
        <v>0</v>
      </c>
      <c r="U513" s="41">
        <v>0</v>
      </c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0</v>
      </c>
      <c r="AF513" s="41">
        <v>0</v>
      </c>
      <c r="AG513" s="41">
        <v>0</v>
      </c>
      <c r="AH513" s="41">
        <v>0</v>
      </c>
      <c r="AI513" s="41">
        <v>0</v>
      </c>
      <c r="AJ513" s="41">
        <v>0</v>
      </c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>
        <v>0</v>
      </c>
      <c r="AR513" s="41">
        <v>0</v>
      </c>
      <c r="AS513" s="41">
        <v>0</v>
      </c>
      <c r="AT513" s="41">
        <v>0</v>
      </c>
      <c r="AU513" s="41">
        <v>0</v>
      </c>
      <c r="AV513" s="41">
        <v>0</v>
      </c>
      <c r="AW513" s="41">
        <v>0</v>
      </c>
      <c r="AX513" s="41">
        <v>0</v>
      </c>
      <c r="AY513" s="41">
        <v>0</v>
      </c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740</v>
      </c>
      <c r="E514" s="99" t="s">
        <v>740</v>
      </c>
      <c r="F514" s="99" t="s">
        <v>740</v>
      </c>
      <c r="G514" s="100" t="s">
        <v>523</v>
      </c>
      <c r="H514" s="100">
        <v>30934</v>
      </c>
      <c r="I514" s="99" t="s">
        <v>1078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>
        <v>0</v>
      </c>
      <c r="U514" s="41">
        <v>0</v>
      </c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>
        <v>0</v>
      </c>
      <c r="AF514" s="41">
        <v>0</v>
      </c>
      <c r="AG514" s="41">
        <v>0</v>
      </c>
      <c r="AH514" s="41">
        <v>0</v>
      </c>
      <c r="AI514" s="41">
        <v>0</v>
      </c>
      <c r="AJ514" s="41">
        <v>0</v>
      </c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>
        <v>0</v>
      </c>
      <c r="AR514" s="41">
        <v>0</v>
      </c>
      <c r="AS514" s="41">
        <v>0</v>
      </c>
      <c r="AT514" s="41">
        <v>0</v>
      </c>
      <c r="AU514" s="41">
        <v>0</v>
      </c>
      <c r="AV514" s="41">
        <v>0</v>
      </c>
      <c r="AW514" s="41">
        <v>0</v>
      </c>
      <c r="AX514" s="41">
        <v>0</v>
      </c>
      <c r="AY514" s="41">
        <v>0</v>
      </c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602</v>
      </c>
      <c r="C515" s="100">
        <v>400</v>
      </c>
      <c r="D515" s="99" t="s">
        <v>533</v>
      </c>
      <c r="E515" s="99" t="s">
        <v>11</v>
      </c>
      <c r="F515" s="99" t="s">
        <v>11</v>
      </c>
      <c r="G515" s="100" t="s">
        <v>521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>
        <v>0</v>
      </c>
      <c r="U515" s="41">
        <v>0</v>
      </c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>
        <v>0</v>
      </c>
      <c r="AF515" s="41">
        <v>0</v>
      </c>
      <c r="AG515" s="41">
        <v>0</v>
      </c>
      <c r="AH515" s="41">
        <v>0</v>
      </c>
      <c r="AI515" s="41">
        <v>0</v>
      </c>
      <c r="AJ515" s="41">
        <v>0</v>
      </c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>
        <v>0</v>
      </c>
      <c r="AR515" s="41">
        <v>0</v>
      </c>
      <c r="AS515" s="41">
        <v>0</v>
      </c>
      <c r="AT515" s="41">
        <v>0</v>
      </c>
      <c r="AU515" s="41">
        <v>0</v>
      </c>
      <c r="AV515" s="41">
        <v>0</v>
      </c>
      <c r="AW515" s="41">
        <v>0</v>
      </c>
      <c r="AX515" s="41">
        <v>0</v>
      </c>
      <c r="AY515" s="41">
        <v>0</v>
      </c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533</v>
      </c>
      <c r="E516" s="99" t="s">
        <v>500</v>
      </c>
      <c r="F516" s="99" t="s">
        <v>249</v>
      </c>
      <c r="G516" s="100" t="s">
        <v>521</v>
      </c>
      <c r="H516" s="100">
        <v>78</v>
      </c>
      <c r="I516" s="99" t="s">
        <v>568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>
        <v>0</v>
      </c>
      <c r="T516" s="41">
        <v>0</v>
      </c>
      <c r="U516" s="41">
        <v>0</v>
      </c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>
        <v>0</v>
      </c>
      <c r="AF516" s="41">
        <v>0</v>
      </c>
      <c r="AG516" s="41">
        <v>0</v>
      </c>
      <c r="AH516" s="41">
        <v>0</v>
      </c>
      <c r="AI516" s="41">
        <v>0</v>
      </c>
      <c r="AJ516" s="41">
        <v>0</v>
      </c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>
        <v>0</v>
      </c>
      <c r="AR516" s="41">
        <v>0</v>
      </c>
      <c r="AS516" s="41">
        <v>0</v>
      </c>
      <c r="AT516" s="41">
        <v>0</v>
      </c>
      <c r="AU516" s="41">
        <v>0</v>
      </c>
      <c r="AV516" s="41">
        <v>0</v>
      </c>
      <c r="AW516" s="41">
        <v>0</v>
      </c>
      <c r="AX516" s="41">
        <v>0</v>
      </c>
      <c r="AY516" s="41">
        <v>0</v>
      </c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740</v>
      </c>
      <c r="E517" s="99" t="s">
        <v>517</v>
      </c>
      <c r="F517" s="99" t="s">
        <v>515</v>
      </c>
      <c r="G517" s="100" t="s">
        <v>521</v>
      </c>
      <c r="H517" s="100">
        <v>28124</v>
      </c>
      <c r="I517" s="99" t="s">
        <v>1023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>
        <v>0</v>
      </c>
      <c r="T517" s="41">
        <v>0</v>
      </c>
      <c r="U517" s="41">
        <v>0</v>
      </c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>
        <v>0</v>
      </c>
      <c r="AE517" s="41">
        <v>0</v>
      </c>
      <c r="AF517" s="41">
        <v>0</v>
      </c>
      <c r="AG517" s="41">
        <v>0</v>
      </c>
      <c r="AH517" s="41">
        <v>0</v>
      </c>
      <c r="AI517" s="41">
        <v>0</v>
      </c>
      <c r="AJ517" s="41">
        <v>0</v>
      </c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>
        <v>0</v>
      </c>
      <c r="AR517" s="41">
        <v>0</v>
      </c>
      <c r="AS517" s="41">
        <v>0</v>
      </c>
      <c r="AT517" s="41">
        <v>0</v>
      </c>
      <c r="AU517" s="41">
        <v>0</v>
      </c>
      <c r="AV517" s="41">
        <v>0</v>
      </c>
      <c r="AW517" s="41">
        <v>0</v>
      </c>
      <c r="AX517" s="41">
        <v>0</v>
      </c>
      <c r="AY517" s="41">
        <v>0</v>
      </c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740</v>
      </c>
      <c r="E518" s="99" t="s">
        <v>517</v>
      </c>
      <c r="F518" s="99" t="s">
        <v>515</v>
      </c>
      <c r="G518" s="100" t="s">
        <v>540</v>
      </c>
      <c r="H518" s="100">
        <v>26043</v>
      </c>
      <c r="I518" s="99" t="s">
        <v>961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>
        <v>0</v>
      </c>
      <c r="T518" s="41">
        <v>0</v>
      </c>
      <c r="U518" s="41">
        <v>0</v>
      </c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>
        <v>0</v>
      </c>
      <c r="AE518" s="41">
        <v>0</v>
      </c>
      <c r="AF518" s="41">
        <v>0</v>
      </c>
      <c r="AG518" s="41">
        <v>0</v>
      </c>
      <c r="AH518" s="41">
        <v>0</v>
      </c>
      <c r="AI518" s="41">
        <v>0</v>
      </c>
      <c r="AJ518" s="41">
        <v>0</v>
      </c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>
        <v>0</v>
      </c>
      <c r="AR518" s="41">
        <v>0</v>
      </c>
      <c r="AS518" s="41">
        <v>0</v>
      </c>
      <c r="AT518" s="41">
        <v>0</v>
      </c>
      <c r="AU518" s="41">
        <v>0</v>
      </c>
      <c r="AV518" s="41">
        <v>0</v>
      </c>
      <c r="AW518" s="41">
        <v>0</v>
      </c>
      <c r="AX518" s="41">
        <v>0</v>
      </c>
      <c r="AY518" s="41">
        <v>0</v>
      </c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533</v>
      </c>
      <c r="E519" s="99" t="s">
        <v>500</v>
      </c>
      <c r="F519" s="99" t="s">
        <v>83</v>
      </c>
      <c r="G519" s="100" t="s">
        <v>521</v>
      </c>
      <c r="H519" s="100">
        <v>39</v>
      </c>
      <c r="I519" s="99" t="s">
        <v>555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>
        <v>0</v>
      </c>
      <c r="T519" s="41">
        <v>0</v>
      </c>
      <c r="U519" s="41">
        <v>0</v>
      </c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>
        <v>0</v>
      </c>
      <c r="AE519" s="41">
        <v>0</v>
      </c>
      <c r="AF519" s="41">
        <v>0</v>
      </c>
      <c r="AG519" s="41">
        <v>0</v>
      </c>
      <c r="AH519" s="41">
        <v>0</v>
      </c>
      <c r="AI519" s="41">
        <v>0</v>
      </c>
      <c r="AJ519" s="41">
        <v>0</v>
      </c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>
        <v>0</v>
      </c>
      <c r="AR519" s="41">
        <v>0</v>
      </c>
      <c r="AS519" s="41">
        <v>0</v>
      </c>
      <c r="AT519" s="41">
        <v>0</v>
      </c>
      <c r="AU519" s="41">
        <v>0</v>
      </c>
      <c r="AV519" s="41">
        <v>0</v>
      </c>
      <c r="AW519" s="41">
        <v>0</v>
      </c>
      <c r="AX519" s="41">
        <v>0</v>
      </c>
      <c r="AY519" s="41">
        <v>0</v>
      </c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511</v>
      </c>
      <c r="B520" s="99" t="s">
        <v>217</v>
      </c>
      <c r="C520" s="100">
        <v>404</v>
      </c>
      <c r="D520" s="99" t="s">
        <v>640</v>
      </c>
      <c r="E520" s="99" t="s">
        <v>511</v>
      </c>
      <c r="F520" s="99" t="s">
        <v>217</v>
      </c>
      <c r="G520" s="100" t="s">
        <v>521</v>
      </c>
      <c r="H520" s="100">
        <v>6740</v>
      </c>
      <c r="I520" s="99" t="s">
        <v>716</v>
      </c>
      <c r="J520" s="41">
        <v>5</v>
      </c>
      <c r="K520" s="41">
        <v>0</v>
      </c>
      <c r="L520" s="41">
        <v>2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>
        <v>0</v>
      </c>
      <c r="T520" s="41">
        <v>0</v>
      </c>
      <c r="U520" s="41">
        <v>0</v>
      </c>
      <c r="V520" s="93">
        <f t="shared" si="190"/>
        <v>7</v>
      </c>
      <c r="W520" s="94">
        <v>12.95</v>
      </c>
      <c r="X520" s="107">
        <f t="shared" si="207"/>
        <v>54.054054054054056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>
        <v>0</v>
      </c>
      <c r="AE520" s="41">
        <v>0</v>
      </c>
      <c r="AF520" s="41">
        <v>0</v>
      </c>
      <c r="AG520" s="41">
        <v>0</v>
      </c>
      <c r="AH520" s="41">
        <v>0</v>
      </c>
      <c r="AI520" s="41">
        <v>0</v>
      </c>
      <c r="AJ520" s="41">
        <v>0</v>
      </c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>
        <v>0</v>
      </c>
      <c r="AR520" s="41">
        <v>0</v>
      </c>
      <c r="AS520" s="41">
        <v>0</v>
      </c>
      <c r="AT520" s="41">
        <v>0</v>
      </c>
      <c r="AU520" s="41">
        <v>0</v>
      </c>
      <c r="AV520" s="41">
        <v>0</v>
      </c>
      <c r="AW520" s="41">
        <v>0</v>
      </c>
      <c r="AX520" s="41">
        <v>0</v>
      </c>
      <c r="AY520" s="41">
        <v>0</v>
      </c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12.95</v>
      </c>
      <c r="BP520" s="87">
        <f t="shared" si="205"/>
        <v>14</v>
      </c>
      <c r="BQ520" s="89">
        <f t="shared" si="206"/>
        <v>1.0810810810810811</v>
      </c>
    </row>
    <row r="521" spans="1:69" x14ac:dyDescent="0.3">
      <c r="A521" s="99" t="s">
        <v>5</v>
      </c>
      <c r="B521" s="99" t="s">
        <v>269</v>
      </c>
      <c r="C521" s="100"/>
      <c r="D521" s="99" t="s">
        <v>740</v>
      </c>
      <c r="E521" s="99" t="s">
        <v>517</v>
      </c>
      <c r="F521" s="99" t="s">
        <v>515</v>
      </c>
      <c r="G521" s="100" t="s">
        <v>742</v>
      </c>
      <c r="H521" s="100">
        <v>19874</v>
      </c>
      <c r="I521" s="99" t="s">
        <v>862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>
        <v>0</v>
      </c>
      <c r="T521" s="41">
        <v>0</v>
      </c>
      <c r="U521" s="41">
        <v>0</v>
      </c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>
        <v>0</v>
      </c>
      <c r="AE521" s="41">
        <v>0</v>
      </c>
      <c r="AF521" s="41">
        <v>0</v>
      </c>
      <c r="AG521" s="41">
        <v>0</v>
      </c>
      <c r="AH521" s="41">
        <v>0</v>
      </c>
      <c r="AI521" s="41">
        <v>0</v>
      </c>
      <c r="AJ521" s="41">
        <v>0</v>
      </c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>
        <v>0</v>
      </c>
      <c r="AR521" s="41">
        <v>0</v>
      </c>
      <c r="AS521" s="41">
        <v>0</v>
      </c>
      <c r="AT521" s="41">
        <v>0</v>
      </c>
      <c r="AU521" s="41">
        <v>0</v>
      </c>
      <c r="AV521" s="41">
        <v>0</v>
      </c>
      <c r="AW521" s="41">
        <v>0</v>
      </c>
      <c r="AX521" s="41">
        <v>0</v>
      </c>
      <c r="AY521" s="41">
        <v>0</v>
      </c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740</v>
      </c>
      <c r="E522" s="99" t="s">
        <v>517</v>
      </c>
      <c r="F522" s="99" t="s">
        <v>515</v>
      </c>
      <c r="G522" s="100" t="s">
        <v>742</v>
      </c>
      <c r="H522" s="100">
        <v>15809</v>
      </c>
      <c r="I522" s="99" t="s">
        <v>824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>
        <v>0</v>
      </c>
      <c r="T522" s="41">
        <v>0</v>
      </c>
      <c r="U522" s="41">
        <v>0</v>
      </c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>
        <v>0</v>
      </c>
      <c r="AE522" s="41">
        <v>0</v>
      </c>
      <c r="AF522" s="41">
        <v>0</v>
      </c>
      <c r="AG522" s="41">
        <v>0</v>
      </c>
      <c r="AH522" s="41">
        <v>0</v>
      </c>
      <c r="AI522" s="41">
        <v>0</v>
      </c>
      <c r="AJ522" s="41">
        <v>0</v>
      </c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>
        <v>0</v>
      </c>
      <c r="AR522" s="41">
        <v>0</v>
      </c>
      <c r="AS522" s="41">
        <v>0</v>
      </c>
      <c r="AT522" s="41">
        <v>0</v>
      </c>
      <c r="AU522" s="41">
        <v>0</v>
      </c>
      <c r="AV522" s="41">
        <v>0</v>
      </c>
      <c r="AW522" s="41">
        <v>0</v>
      </c>
      <c r="AX522" s="41">
        <v>0</v>
      </c>
      <c r="AY522" s="41">
        <v>0</v>
      </c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533</v>
      </c>
      <c r="E523" s="99" t="s">
        <v>500</v>
      </c>
      <c r="F523" s="99" t="s">
        <v>180</v>
      </c>
      <c r="G523" s="100" t="s">
        <v>1122</v>
      </c>
      <c r="H523" s="100">
        <v>32394</v>
      </c>
      <c r="I523" s="99" t="s">
        <v>1123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>
        <v>0</v>
      </c>
      <c r="U523" s="41">
        <v>0</v>
      </c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>
        <v>0</v>
      </c>
      <c r="AF523" s="41">
        <v>0</v>
      </c>
      <c r="AG523" s="41">
        <v>0</v>
      </c>
      <c r="AH523" s="41">
        <v>0</v>
      </c>
      <c r="AI523" s="41">
        <v>0</v>
      </c>
      <c r="AJ523" s="41">
        <v>0</v>
      </c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>
        <v>1</v>
      </c>
      <c r="AR523" s="41">
        <v>0</v>
      </c>
      <c r="AS523" s="41">
        <v>0</v>
      </c>
      <c r="AT523" s="41">
        <v>0</v>
      </c>
      <c r="AU523" s="41">
        <v>0</v>
      </c>
      <c r="AV523" s="41">
        <v>0</v>
      </c>
      <c r="AW523" s="41">
        <v>0</v>
      </c>
      <c r="AX523" s="41">
        <v>1</v>
      </c>
      <c r="AY523" s="41">
        <v>0</v>
      </c>
      <c r="AZ523" s="93">
        <f t="shared" si="192"/>
        <v>2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1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1</v>
      </c>
      <c r="BN523" s="48">
        <f t="shared" si="204"/>
        <v>0</v>
      </c>
      <c r="BO523" s="117">
        <f t="shared" si="210"/>
        <v>0</v>
      </c>
      <c r="BP523" s="87">
        <f t="shared" si="205"/>
        <v>2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740</v>
      </c>
      <c r="E524" s="99" t="s">
        <v>517</v>
      </c>
      <c r="F524" s="99" t="s">
        <v>515</v>
      </c>
      <c r="G524" s="100" t="s">
        <v>540</v>
      </c>
      <c r="H524" s="100">
        <v>28368</v>
      </c>
      <c r="I524" s="99" t="s">
        <v>1027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>
        <v>0</v>
      </c>
      <c r="U524" s="41">
        <v>0</v>
      </c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>
        <v>0</v>
      </c>
      <c r="AF524" s="41">
        <v>0</v>
      </c>
      <c r="AG524" s="41">
        <v>0</v>
      </c>
      <c r="AH524" s="41">
        <v>0</v>
      </c>
      <c r="AI524" s="41">
        <v>0</v>
      </c>
      <c r="AJ524" s="41">
        <v>0</v>
      </c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>
        <v>0</v>
      </c>
      <c r="AR524" s="41">
        <v>0</v>
      </c>
      <c r="AS524" s="41">
        <v>0</v>
      </c>
      <c r="AT524" s="41">
        <v>0</v>
      </c>
      <c r="AU524" s="41">
        <v>0</v>
      </c>
      <c r="AV524" s="41">
        <v>0</v>
      </c>
      <c r="AW524" s="41">
        <v>0</v>
      </c>
      <c r="AX524" s="41">
        <v>0</v>
      </c>
      <c r="AY524" s="41">
        <v>0</v>
      </c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740</v>
      </c>
      <c r="E525" s="99" t="s">
        <v>517</v>
      </c>
      <c r="F525" s="99" t="s">
        <v>515</v>
      </c>
      <c r="G525" s="100" t="s">
        <v>521</v>
      </c>
      <c r="H525" s="100">
        <v>23934</v>
      </c>
      <c r="I525" s="99" t="s">
        <v>889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>
        <v>0</v>
      </c>
      <c r="U525" s="41">
        <v>0</v>
      </c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>
        <v>0</v>
      </c>
      <c r="AF525" s="41">
        <v>0</v>
      </c>
      <c r="AG525" s="41">
        <v>0</v>
      </c>
      <c r="AH525" s="41">
        <v>0</v>
      </c>
      <c r="AI525" s="41">
        <v>0</v>
      </c>
      <c r="AJ525" s="41">
        <v>0</v>
      </c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>
        <v>0</v>
      </c>
      <c r="AR525" s="41">
        <v>0</v>
      </c>
      <c r="AS525" s="41">
        <v>0</v>
      </c>
      <c r="AT525" s="41">
        <v>0</v>
      </c>
      <c r="AU525" s="41">
        <v>0</v>
      </c>
      <c r="AV525" s="41">
        <v>0</v>
      </c>
      <c r="AW525" s="41">
        <v>0</v>
      </c>
      <c r="AX525" s="41">
        <v>0</v>
      </c>
      <c r="AY525" s="41">
        <v>0</v>
      </c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740</v>
      </c>
      <c r="E526" s="99" t="s">
        <v>517</v>
      </c>
      <c r="F526" s="99" t="s">
        <v>515</v>
      </c>
      <c r="G526" s="100" t="s">
        <v>540</v>
      </c>
      <c r="H526" s="100">
        <v>28882</v>
      </c>
      <c r="I526" s="99" t="s">
        <v>1038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>
        <v>0</v>
      </c>
      <c r="U526" s="41">
        <v>0</v>
      </c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>
        <v>0</v>
      </c>
      <c r="AF526" s="41">
        <v>0</v>
      </c>
      <c r="AG526" s="41">
        <v>0</v>
      </c>
      <c r="AH526" s="41">
        <v>0</v>
      </c>
      <c r="AI526" s="41">
        <v>0</v>
      </c>
      <c r="AJ526" s="41">
        <v>0</v>
      </c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>
        <v>0</v>
      </c>
      <c r="AR526" s="41">
        <v>0</v>
      </c>
      <c r="AS526" s="41">
        <v>0</v>
      </c>
      <c r="AT526" s="41">
        <v>0</v>
      </c>
      <c r="AU526" s="41">
        <v>0</v>
      </c>
      <c r="AV526" s="41">
        <v>0</v>
      </c>
      <c r="AW526" s="41">
        <v>0</v>
      </c>
      <c r="AX526" s="41">
        <v>0</v>
      </c>
      <c r="AY526" s="41">
        <v>0</v>
      </c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740</v>
      </c>
      <c r="E527" s="99" t="s">
        <v>517</v>
      </c>
      <c r="F527" s="99" t="s">
        <v>515</v>
      </c>
      <c r="G527" s="100" t="s">
        <v>521</v>
      </c>
      <c r="H527" s="100">
        <v>25786</v>
      </c>
      <c r="I527" s="99" t="s">
        <v>952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>
        <v>0</v>
      </c>
      <c r="U527" s="41">
        <v>0</v>
      </c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>
        <v>0</v>
      </c>
      <c r="AF527" s="41">
        <v>0</v>
      </c>
      <c r="AG527" s="41">
        <v>0</v>
      </c>
      <c r="AH527" s="41">
        <v>0</v>
      </c>
      <c r="AI527" s="41">
        <v>0</v>
      </c>
      <c r="AJ527" s="41">
        <v>0</v>
      </c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>
        <v>0</v>
      </c>
      <c r="AR527" s="41">
        <v>0</v>
      </c>
      <c r="AS527" s="41">
        <v>0</v>
      </c>
      <c r="AT527" s="41">
        <v>0</v>
      </c>
      <c r="AU527" s="41">
        <v>0</v>
      </c>
      <c r="AV527" s="41">
        <v>0</v>
      </c>
      <c r="AW527" s="41">
        <v>0</v>
      </c>
      <c r="AX527" s="41">
        <v>0</v>
      </c>
      <c r="AY527" s="41">
        <v>0</v>
      </c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740</v>
      </c>
      <c r="E528" s="99" t="s">
        <v>517</v>
      </c>
      <c r="F528" s="99" t="s">
        <v>515</v>
      </c>
      <c r="G528" s="100" t="s">
        <v>540</v>
      </c>
      <c r="H528" s="100">
        <v>19076</v>
      </c>
      <c r="I528" s="99" t="s">
        <v>852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>
        <v>0</v>
      </c>
      <c r="U528" s="41">
        <v>0</v>
      </c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>
        <v>0</v>
      </c>
      <c r="AF528" s="41">
        <v>0</v>
      </c>
      <c r="AG528" s="41">
        <v>0</v>
      </c>
      <c r="AH528" s="41">
        <v>0</v>
      </c>
      <c r="AI528" s="41">
        <v>0</v>
      </c>
      <c r="AJ528" s="41">
        <v>0</v>
      </c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>
        <v>0</v>
      </c>
      <c r="AR528" s="41">
        <v>0</v>
      </c>
      <c r="AS528" s="41">
        <v>0</v>
      </c>
      <c r="AT528" s="41">
        <v>0</v>
      </c>
      <c r="AU528" s="41">
        <v>0</v>
      </c>
      <c r="AV528" s="41">
        <v>0</v>
      </c>
      <c r="AW528" s="41">
        <v>0</v>
      </c>
      <c r="AX528" s="41">
        <v>0</v>
      </c>
      <c r="AY528" s="41">
        <v>0</v>
      </c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740</v>
      </c>
      <c r="E529" s="99" t="s">
        <v>517</v>
      </c>
      <c r="F529" s="99" t="s">
        <v>515</v>
      </c>
      <c r="G529" s="100" t="s">
        <v>540</v>
      </c>
      <c r="H529" s="100">
        <v>27678</v>
      </c>
      <c r="I529" s="99" t="s">
        <v>1012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>
        <v>0</v>
      </c>
      <c r="T529" s="41">
        <v>0</v>
      </c>
      <c r="U529" s="41">
        <v>0</v>
      </c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>
        <v>0</v>
      </c>
      <c r="AE529" s="41">
        <v>0</v>
      </c>
      <c r="AF529" s="41">
        <v>0</v>
      </c>
      <c r="AG529" s="41">
        <v>0</v>
      </c>
      <c r="AH529" s="41">
        <v>0</v>
      </c>
      <c r="AI529" s="41">
        <v>0</v>
      </c>
      <c r="AJ529" s="41">
        <v>0</v>
      </c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>
        <v>0</v>
      </c>
      <c r="AR529" s="41">
        <v>0</v>
      </c>
      <c r="AS529" s="41">
        <v>0</v>
      </c>
      <c r="AT529" s="41">
        <v>0</v>
      </c>
      <c r="AU529" s="41">
        <v>0</v>
      </c>
      <c r="AV529" s="41">
        <v>0</v>
      </c>
      <c r="AW529" s="41">
        <v>0</v>
      </c>
      <c r="AX529" s="41">
        <v>0</v>
      </c>
      <c r="AY529" s="41">
        <v>0</v>
      </c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566</v>
      </c>
      <c r="B530" s="99" t="s">
        <v>254</v>
      </c>
      <c r="C530" s="100">
        <v>400</v>
      </c>
      <c r="D530" s="99" t="s">
        <v>533</v>
      </c>
      <c r="E530" s="99" t="s">
        <v>254</v>
      </c>
      <c r="F530" s="99" t="s">
        <v>454</v>
      </c>
      <c r="G530" s="100" t="s">
        <v>521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>
        <v>2</v>
      </c>
      <c r="N530" s="41">
        <v>0</v>
      </c>
      <c r="O530" s="41">
        <v>5</v>
      </c>
      <c r="P530" s="41">
        <v>0</v>
      </c>
      <c r="Q530" s="41">
        <v>0</v>
      </c>
      <c r="R530" s="41">
        <v>0</v>
      </c>
      <c r="S530" s="41">
        <v>0</v>
      </c>
      <c r="T530" s="41">
        <v>0</v>
      </c>
      <c r="U530" s="41">
        <v>0</v>
      </c>
      <c r="V530" s="93">
        <f t="shared" si="190"/>
        <v>8</v>
      </c>
      <c r="W530" s="94">
        <v>5.55</v>
      </c>
      <c r="X530" s="107">
        <f t="shared" si="207"/>
        <v>144.14414414414415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>
        <v>0</v>
      </c>
      <c r="AE530" s="41">
        <v>0</v>
      </c>
      <c r="AF530" s="41">
        <v>0</v>
      </c>
      <c r="AG530" s="41">
        <v>0</v>
      </c>
      <c r="AH530" s="41">
        <v>0</v>
      </c>
      <c r="AI530" s="41">
        <v>0</v>
      </c>
      <c r="AJ530" s="41">
        <v>0</v>
      </c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10</v>
      </c>
      <c r="AQ530" s="41">
        <v>9</v>
      </c>
      <c r="AR530" s="41">
        <v>0</v>
      </c>
      <c r="AS530" s="41">
        <v>5</v>
      </c>
      <c r="AT530" s="41">
        <v>0</v>
      </c>
      <c r="AU530" s="41">
        <v>0</v>
      </c>
      <c r="AV530" s="41">
        <v>0</v>
      </c>
      <c r="AW530" s="41">
        <v>0</v>
      </c>
      <c r="AX530" s="41">
        <v>1</v>
      </c>
      <c r="AY530" s="41">
        <v>0</v>
      </c>
      <c r="AZ530" s="93">
        <f t="shared" si="192"/>
        <v>25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11</v>
      </c>
      <c r="BF530" s="48">
        <f t="shared" si="196"/>
        <v>11</v>
      </c>
      <c r="BG530" s="48">
        <f t="shared" si="197"/>
        <v>0</v>
      </c>
      <c r="BH530" s="48">
        <f t="shared" si="198"/>
        <v>10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1</v>
      </c>
      <c r="BN530" s="48">
        <f t="shared" si="204"/>
        <v>0</v>
      </c>
      <c r="BO530" s="117">
        <f t="shared" si="210"/>
        <v>5.55</v>
      </c>
      <c r="BP530" s="87">
        <f t="shared" si="205"/>
        <v>33</v>
      </c>
      <c r="BQ530" s="89">
        <f t="shared" si="206"/>
        <v>5.9459459459459465</v>
      </c>
    </row>
    <row r="531" spans="1:69" x14ac:dyDescent="0.3">
      <c r="A531" s="99" t="s">
        <v>11</v>
      </c>
      <c r="B531" s="99" t="s">
        <v>604</v>
      </c>
      <c r="C531" s="100">
        <v>400</v>
      </c>
      <c r="D531" s="99" t="s">
        <v>533</v>
      </c>
      <c r="E531" s="99" t="s">
        <v>11</v>
      </c>
      <c r="F531" s="99" t="s">
        <v>11</v>
      </c>
      <c r="G531" s="100" t="s">
        <v>521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>
        <v>0</v>
      </c>
      <c r="T531" s="41">
        <v>0</v>
      </c>
      <c r="U531" s="41">
        <v>0</v>
      </c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>
        <v>0</v>
      </c>
      <c r="AE531" s="41">
        <v>0</v>
      </c>
      <c r="AF531" s="41">
        <v>0</v>
      </c>
      <c r="AG531" s="41">
        <v>0</v>
      </c>
      <c r="AH531" s="41">
        <v>0</v>
      </c>
      <c r="AI531" s="41">
        <v>0</v>
      </c>
      <c r="AJ531" s="41">
        <v>0</v>
      </c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>
        <v>0</v>
      </c>
      <c r="AR531" s="41">
        <v>0</v>
      </c>
      <c r="AS531" s="41">
        <v>0</v>
      </c>
      <c r="AT531" s="41">
        <v>0</v>
      </c>
      <c r="AU531" s="41">
        <v>0</v>
      </c>
      <c r="AV531" s="41">
        <v>0</v>
      </c>
      <c r="AW531" s="41">
        <v>0</v>
      </c>
      <c r="AX531" s="41">
        <v>0</v>
      </c>
      <c r="AY531" s="41">
        <v>0</v>
      </c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574</v>
      </c>
      <c r="E532" s="99" t="s">
        <v>191</v>
      </c>
      <c r="F532" s="99" t="s">
        <v>363</v>
      </c>
      <c r="G532" s="100" t="s">
        <v>1125</v>
      </c>
      <c r="H532" s="100">
        <v>32710</v>
      </c>
      <c r="I532" s="99" t="s">
        <v>1131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>
        <v>0</v>
      </c>
      <c r="T532" s="41">
        <v>0</v>
      </c>
      <c r="U532" s="41">
        <v>0</v>
      </c>
      <c r="V532" s="93">
        <f t="shared" si="190"/>
        <v>0</v>
      </c>
      <c r="W532" s="94">
        <v>0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>
        <v>0</v>
      </c>
      <c r="AE532" s="41">
        <v>0</v>
      </c>
      <c r="AF532" s="41">
        <v>0</v>
      </c>
      <c r="AG532" s="41">
        <v>0</v>
      </c>
      <c r="AH532" s="41">
        <v>0</v>
      </c>
      <c r="AI532" s="41">
        <v>0</v>
      </c>
      <c r="AJ532" s="41">
        <v>0</v>
      </c>
      <c r="AK532" s="93">
        <f t="shared" si="191"/>
        <v>0</v>
      </c>
      <c r="AL532" s="94" t="s">
        <v>1159</v>
      </c>
      <c r="AM532" s="107">
        <f t="shared" si="208"/>
        <v>0</v>
      </c>
      <c r="AN532" s="41">
        <v>3</v>
      </c>
      <c r="AO532" s="41">
        <v>0</v>
      </c>
      <c r="AP532" s="41">
        <v>6</v>
      </c>
      <c r="AQ532" s="41">
        <v>2</v>
      </c>
      <c r="AR532" s="41">
        <v>0</v>
      </c>
      <c r="AS532" s="41">
        <v>2</v>
      </c>
      <c r="AT532" s="41">
        <v>0</v>
      </c>
      <c r="AU532" s="41">
        <v>0</v>
      </c>
      <c r="AV532" s="41">
        <v>0</v>
      </c>
      <c r="AW532" s="41">
        <v>0</v>
      </c>
      <c r="AX532" s="41">
        <v>2</v>
      </c>
      <c r="AY532" s="41">
        <v>0</v>
      </c>
      <c r="AZ532" s="93">
        <f t="shared" si="192"/>
        <v>15</v>
      </c>
      <c r="BA532" s="94" t="s">
        <v>1159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6</v>
      </c>
      <c r="BF532" s="48">
        <f t="shared" si="196"/>
        <v>2</v>
      </c>
      <c r="BG532" s="48">
        <f t="shared" si="197"/>
        <v>0</v>
      </c>
      <c r="BH532" s="48">
        <f t="shared" si="198"/>
        <v>2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2</v>
      </c>
      <c r="BN532" s="48">
        <f t="shared" si="204"/>
        <v>0</v>
      </c>
      <c r="BO532" s="117">
        <f t="shared" si="210"/>
        <v>0</v>
      </c>
      <c r="BP532" s="87">
        <f t="shared" si="205"/>
        <v>15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627</v>
      </c>
      <c r="E533" s="99" t="s">
        <v>460</v>
      </c>
      <c r="F533" s="99" t="s">
        <v>383</v>
      </c>
      <c r="G533" s="100" t="s">
        <v>521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>
        <v>0</v>
      </c>
      <c r="T533" s="41">
        <v>0</v>
      </c>
      <c r="U533" s="41">
        <v>0</v>
      </c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>
        <v>0</v>
      </c>
      <c r="AE533" s="41">
        <v>0</v>
      </c>
      <c r="AF533" s="41">
        <v>0</v>
      </c>
      <c r="AG533" s="41">
        <v>0</v>
      </c>
      <c r="AH533" s="41">
        <v>0</v>
      </c>
      <c r="AI533" s="41">
        <v>0</v>
      </c>
      <c r="AJ533" s="41">
        <v>0</v>
      </c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>
        <v>0</v>
      </c>
      <c r="AR533" s="41">
        <v>0</v>
      </c>
      <c r="AS533" s="41">
        <v>0</v>
      </c>
      <c r="AT533" s="41">
        <v>0</v>
      </c>
      <c r="AU533" s="41">
        <v>0</v>
      </c>
      <c r="AV533" s="41">
        <v>0</v>
      </c>
      <c r="AW533" s="41">
        <v>0</v>
      </c>
      <c r="AX533" s="41">
        <v>0</v>
      </c>
      <c r="AY533" s="41">
        <v>0</v>
      </c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740</v>
      </c>
      <c r="E534" s="99" t="s">
        <v>740</v>
      </c>
      <c r="F534" s="99" t="s">
        <v>740</v>
      </c>
      <c r="G534" s="100" t="s">
        <v>523</v>
      </c>
      <c r="H534" s="100">
        <v>31670</v>
      </c>
      <c r="I534" s="99" t="s">
        <v>1095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>
        <v>0</v>
      </c>
      <c r="U534" s="41">
        <v>0</v>
      </c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>
        <v>0</v>
      </c>
      <c r="AE534" s="41">
        <v>0</v>
      </c>
      <c r="AF534" s="41">
        <v>0</v>
      </c>
      <c r="AG534" s="41">
        <v>0</v>
      </c>
      <c r="AH534" s="41">
        <v>0</v>
      </c>
      <c r="AI534" s="41">
        <v>0</v>
      </c>
      <c r="AJ534" s="41">
        <v>0</v>
      </c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>
        <v>0</v>
      </c>
      <c r="AR534" s="41">
        <v>0</v>
      </c>
      <c r="AS534" s="41">
        <v>0</v>
      </c>
      <c r="AT534" s="41">
        <v>0</v>
      </c>
      <c r="AU534" s="41">
        <v>0</v>
      </c>
      <c r="AV534" s="41">
        <v>0</v>
      </c>
      <c r="AW534" s="41">
        <v>0</v>
      </c>
      <c r="AX534" s="41">
        <v>0</v>
      </c>
      <c r="AY534" s="41">
        <v>0</v>
      </c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740</v>
      </c>
      <c r="E535" s="99" t="s">
        <v>740</v>
      </c>
      <c r="F535" s="99" t="s">
        <v>740</v>
      </c>
      <c r="G535" s="100" t="s">
        <v>540</v>
      </c>
      <c r="H535" s="100">
        <v>31682</v>
      </c>
      <c r="I535" s="99" t="s">
        <v>1098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>
        <v>0</v>
      </c>
      <c r="U535" s="41">
        <v>0</v>
      </c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>
        <v>0</v>
      </c>
      <c r="AF535" s="41">
        <v>0</v>
      </c>
      <c r="AG535" s="41">
        <v>0</v>
      </c>
      <c r="AH535" s="41">
        <v>0</v>
      </c>
      <c r="AI535" s="41">
        <v>0</v>
      </c>
      <c r="AJ535" s="41">
        <v>0</v>
      </c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>
        <v>0</v>
      </c>
      <c r="AR535" s="41">
        <v>0</v>
      </c>
      <c r="AS535" s="41">
        <v>0</v>
      </c>
      <c r="AT535" s="41">
        <v>0</v>
      </c>
      <c r="AU535" s="41">
        <v>0</v>
      </c>
      <c r="AV535" s="41">
        <v>0</v>
      </c>
      <c r="AW535" s="41">
        <v>0</v>
      </c>
      <c r="AX535" s="41">
        <v>0</v>
      </c>
      <c r="AY535" s="41">
        <v>0</v>
      </c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740</v>
      </c>
      <c r="E536" s="99" t="s">
        <v>517</v>
      </c>
      <c r="F536" s="99" t="s">
        <v>515</v>
      </c>
      <c r="G536" s="100" t="s">
        <v>742</v>
      </c>
      <c r="H536" s="100">
        <v>20717</v>
      </c>
      <c r="I536" s="99" t="s">
        <v>869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  <c r="S536" s="41">
        <v>0</v>
      </c>
      <c r="T536" s="41">
        <v>0</v>
      </c>
      <c r="U536" s="41">
        <v>0</v>
      </c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>
        <v>0</v>
      </c>
      <c r="AF536" s="41">
        <v>0</v>
      </c>
      <c r="AG536" s="41">
        <v>0</v>
      </c>
      <c r="AH536" s="41">
        <v>0</v>
      </c>
      <c r="AI536" s="41">
        <v>0</v>
      </c>
      <c r="AJ536" s="41">
        <v>0</v>
      </c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>
        <v>0</v>
      </c>
      <c r="AR536" s="41">
        <v>0</v>
      </c>
      <c r="AS536" s="41">
        <v>0</v>
      </c>
      <c r="AT536" s="41">
        <v>0</v>
      </c>
      <c r="AU536" s="41">
        <v>0</v>
      </c>
      <c r="AV536" s="41">
        <v>0</v>
      </c>
      <c r="AW536" s="41">
        <v>0</v>
      </c>
      <c r="AX536" s="41">
        <v>0</v>
      </c>
      <c r="AY536" s="41">
        <v>0</v>
      </c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740</v>
      </c>
      <c r="E537" s="99" t="s">
        <v>517</v>
      </c>
      <c r="F537" s="99" t="s">
        <v>515</v>
      </c>
      <c r="G537" s="100" t="s">
        <v>540</v>
      </c>
      <c r="H537" s="100">
        <v>26024</v>
      </c>
      <c r="I537" s="99" t="s">
        <v>959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>
        <v>0</v>
      </c>
      <c r="T537" s="41">
        <v>0</v>
      </c>
      <c r="U537" s="41">
        <v>0</v>
      </c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>
        <v>0</v>
      </c>
      <c r="AF537" s="41">
        <v>0</v>
      </c>
      <c r="AG537" s="41">
        <v>0</v>
      </c>
      <c r="AH537" s="41">
        <v>0</v>
      </c>
      <c r="AI537" s="41">
        <v>0</v>
      </c>
      <c r="AJ537" s="41">
        <v>0</v>
      </c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>
        <v>0</v>
      </c>
      <c r="AR537" s="41">
        <v>0</v>
      </c>
      <c r="AS537" s="41">
        <v>0</v>
      </c>
      <c r="AT537" s="41">
        <v>0</v>
      </c>
      <c r="AU537" s="41">
        <v>0</v>
      </c>
      <c r="AV537" s="41">
        <v>0</v>
      </c>
      <c r="AW537" s="41">
        <v>0</v>
      </c>
      <c r="AX537" s="41">
        <v>0</v>
      </c>
      <c r="AY537" s="41">
        <v>0</v>
      </c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740</v>
      </c>
      <c r="E538" s="99" t="s">
        <v>517</v>
      </c>
      <c r="F538" s="99" t="s">
        <v>515</v>
      </c>
      <c r="G538" s="100" t="s">
        <v>540</v>
      </c>
      <c r="H538" s="100">
        <v>27721</v>
      </c>
      <c r="I538" s="99" t="s">
        <v>1014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>
        <v>0</v>
      </c>
      <c r="T538" s="41">
        <v>0</v>
      </c>
      <c r="U538" s="41">
        <v>0</v>
      </c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>
        <v>0</v>
      </c>
      <c r="AG538" s="41">
        <v>0</v>
      </c>
      <c r="AH538" s="41">
        <v>0</v>
      </c>
      <c r="AI538" s="41">
        <v>0</v>
      </c>
      <c r="AJ538" s="41">
        <v>0</v>
      </c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>
        <v>0</v>
      </c>
      <c r="AR538" s="41">
        <v>0</v>
      </c>
      <c r="AS538" s="41">
        <v>0</v>
      </c>
      <c r="AT538" s="41">
        <v>0</v>
      </c>
      <c r="AU538" s="41">
        <v>0</v>
      </c>
      <c r="AV538" s="41">
        <v>0</v>
      </c>
      <c r="AW538" s="41">
        <v>0</v>
      </c>
      <c r="AX538" s="41">
        <v>0</v>
      </c>
      <c r="AY538" s="41">
        <v>0</v>
      </c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740</v>
      </c>
      <c r="E539" s="99" t="s">
        <v>740</v>
      </c>
      <c r="F539" s="99" t="s">
        <v>740</v>
      </c>
      <c r="G539" s="100" t="s">
        <v>540</v>
      </c>
      <c r="H539" s="100">
        <v>31982</v>
      </c>
      <c r="I539" s="99" t="s">
        <v>1116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>
        <v>0</v>
      </c>
      <c r="U539" s="41">
        <v>0</v>
      </c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>
        <v>0</v>
      </c>
      <c r="AF539" s="41">
        <v>0</v>
      </c>
      <c r="AG539" s="41">
        <v>0</v>
      </c>
      <c r="AH539" s="41">
        <v>0</v>
      </c>
      <c r="AI539" s="41">
        <v>0</v>
      </c>
      <c r="AJ539" s="41">
        <v>0</v>
      </c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>
        <v>0</v>
      </c>
      <c r="AR539" s="41">
        <v>0</v>
      </c>
      <c r="AS539" s="41">
        <v>0</v>
      </c>
      <c r="AT539" s="41">
        <v>0</v>
      </c>
      <c r="AU539" s="41">
        <v>0</v>
      </c>
      <c r="AV539" s="41">
        <v>0</v>
      </c>
      <c r="AW539" s="41">
        <v>0</v>
      </c>
      <c r="AX539" s="41">
        <v>0</v>
      </c>
      <c r="AY539" s="41">
        <v>0</v>
      </c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740</v>
      </c>
      <c r="E540" s="99" t="s">
        <v>517</v>
      </c>
      <c r="F540" s="99" t="s">
        <v>515</v>
      </c>
      <c r="G540" s="100" t="s">
        <v>540</v>
      </c>
      <c r="H540" s="100">
        <v>26390</v>
      </c>
      <c r="I540" s="99" t="s">
        <v>981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>
        <v>0</v>
      </c>
      <c r="U540" s="41">
        <v>0</v>
      </c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>
        <v>0</v>
      </c>
      <c r="AF540" s="41">
        <v>0</v>
      </c>
      <c r="AG540" s="41">
        <v>0</v>
      </c>
      <c r="AH540" s="41">
        <v>0</v>
      </c>
      <c r="AI540" s="41">
        <v>0</v>
      </c>
      <c r="AJ540" s="41">
        <v>0</v>
      </c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>
        <v>0</v>
      </c>
      <c r="AR540" s="41">
        <v>0</v>
      </c>
      <c r="AS540" s="41">
        <v>0</v>
      </c>
      <c r="AT540" s="41">
        <v>0</v>
      </c>
      <c r="AU540" s="41">
        <v>0</v>
      </c>
      <c r="AV540" s="41">
        <v>0</v>
      </c>
      <c r="AW540" s="41">
        <v>0</v>
      </c>
      <c r="AX540" s="41">
        <v>0</v>
      </c>
      <c r="AY540" s="41">
        <v>0</v>
      </c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740</v>
      </c>
      <c r="E541" s="99" t="s">
        <v>517</v>
      </c>
      <c r="F541" s="99" t="s">
        <v>515</v>
      </c>
      <c r="G541" s="100" t="s">
        <v>540</v>
      </c>
      <c r="H541" s="100">
        <v>25457</v>
      </c>
      <c r="I541" s="99" t="s">
        <v>940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>
        <v>0</v>
      </c>
      <c r="T541" s="41">
        <v>0</v>
      </c>
      <c r="U541" s="41">
        <v>0</v>
      </c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>
        <v>0</v>
      </c>
      <c r="AE541" s="41">
        <v>0</v>
      </c>
      <c r="AF541" s="41">
        <v>0</v>
      </c>
      <c r="AG541" s="41">
        <v>0</v>
      </c>
      <c r="AH541" s="41">
        <v>0</v>
      </c>
      <c r="AI541" s="41">
        <v>0</v>
      </c>
      <c r="AJ541" s="41">
        <v>0</v>
      </c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>
        <v>0</v>
      </c>
      <c r="AR541" s="41">
        <v>0</v>
      </c>
      <c r="AS541" s="41">
        <v>0</v>
      </c>
      <c r="AT541" s="41">
        <v>0</v>
      </c>
      <c r="AU541" s="41">
        <v>0</v>
      </c>
      <c r="AV541" s="41">
        <v>0</v>
      </c>
      <c r="AW541" s="41">
        <v>0</v>
      </c>
      <c r="AX541" s="41">
        <v>0</v>
      </c>
      <c r="AY541" s="41">
        <v>0</v>
      </c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740</v>
      </c>
      <c r="E542" s="99" t="s">
        <v>517</v>
      </c>
      <c r="F542" s="99" t="s">
        <v>515</v>
      </c>
      <c r="G542" s="100" t="s">
        <v>540</v>
      </c>
      <c r="H542" s="100">
        <v>23984</v>
      </c>
      <c r="I542" s="99" t="s">
        <v>892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>
        <v>0</v>
      </c>
      <c r="T542" s="41">
        <v>0</v>
      </c>
      <c r="U542" s="41">
        <v>0</v>
      </c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>
        <v>0</v>
      </c>
      <c r="AE542" s="41">
        <v>0</v>
      </c>
      <c r="AF542" s="41">
        <v>0</v>
      </c>
      <c r="AG542" s="41">
        <v>0</v>
      </c>
      <c r="AH542" s="41">
        <v>0</v>
      </c>
      <c r="AI542" s="41">
        <v>0</v>
      </c>
      <c r="AJ542" s="41">
        <v>0</v>
      </c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>
        <v>0</v>
      </c>
      <c r="AR542" s="41">
        <v>0</v>
      </c>
      <c r="AS542" s="41">
        <v>0</v>
      </c>
      <c r="AT542" s="41">
        <v>0</v>
      </c>
      <c r="AU542" s="41">
        <v>0</v>
      </c>
      <c r="AV542" s="41">
        <v>0</v>
      </c>
      <c r="AW542" s="41">
        <v>0</v>
      </c>
      <c r="AX542" s="41">
        <v>0</v>
      </c>
      <c r="AY542" s="41">
        <v>0</v>
      </c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740</v>
      </c>
      <c r="E543" s="99" t="s">
        <v>517</v>
      </c>
      <c r="F543" s="99" t="s">
        <v>515</v>
      </c>
      <c r="G543" s="100" t="s">
        <v>540</v>
      </c>
      <c r="H543" s="100">
        <v>11601</v>
      </c>
      <c r="I543" s="99" t="s">
        <v>765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>
        <v>0</v>
      </c>
      <c r="T543" s="41">
        <v>0</v>
      </c>
      <c r="U543" s="41">
        <v>0</v>
      </c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>
        <v>0</v>
      </c>
      <c r="AE543" s="41">
        <v>0</v>
      </c>
      <c r="AF543" s="41">
        <v>0</v>
      </c>
      <c r="AG543" s="41">
        <v>0</v>
      </c>
      <c r="AH543" s="41">
        <v>0</v>
      </c>
      <c r="AI543" s="41">
        <v>0</v>
      </c>
      <c r="AJ543" s="41">
        <v>0</v>
      </c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>
        <v>0</v>
      </c>
      <c r="AR543" s="41">
        <v>0</v>
      </c>
      <c r="AS543" s="41">
        <v>0</v>
      </c>
      <c r="AT543" s="41">
        <v>0</v>
      </c>
      <c r="AU543" s="41">
        <v>0</v>
      </c>
      <c r="AV543" s="41">
        <v>0</v>
      </c>
      <c r="AW543" s="41">
        <v>0</v>
      </c>
      <c r="AX543" s="41">
        <v>0</v>
      </c>
      <c r="AY543" s="41">
        <v>0</v>
      </c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740</v>
      </c>
      <c r="E544" s="99" t="s">
        <v>517</v>
      </c>
      <c r="F544" s="99" t="s">
        <v>515</v>
      </c>
      <c r="G544" s="100" t="s">
        <v>540</v>
      </c>
      <c r="H544" s="100">
        <v>28515</v>
      </c>
      <c r="I544" s="99" t="s">
        <v>1033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>
        <v>0</v>
      </c>
      <c r="T544" s="41">
        <v>0</v>
      </c>
      <c r="U544" s="41">
        <v>0</v>
      </c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>
        <v>0</v>
      </c>
      <c r="AE544" s="41">
        <v>0</v>
      </c>
      <c r="AF544" s="41">
        <v>0</v>
      </c>
      <c r="AG544" s="41">
        <v>0</v>
      </c>
      <c r="AH544" s="41">
        <v>0</v>
      </c>
      <c r="AI544" s="41">
        <v>0</v>
      </c>
      <c r="AJ544" s="41">
        <v>0</v>
      </c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>
        <v>0</v>
      </c>
      <c r="AR544" s="41">
        <v>0</v>
      </c>
      <c r="AS544" s="41">
        <v>0</v>
      </c>
      <c r="AT544" s="41">
        <v>0</v>
      </c>
      <c r="AU544" s="41">
        <v>0</v>
      </c>
      <c r="AV544" s="41">
        <v>0</v>
      </c>
      <c r="AW544" s="41">
        <v>0</v>
      </c>
      <c r="AX544" s="41">
        <v>0</v>
      </c>
      <c r="AY544" s="41">
        <v>0</v>
      </c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740</v>
      </c>
      <c r="E545" s="99" t="s">
        <v>740</v>
      </c>
      <c r="F545" s="99" t="s">
        <v>740</v>
      </c>
      <c r="G545" s="100" t="s">
        <v>521</v>
      </c>
      <c r="H545" s="100">
        <v>31924</v>
      </c>
      <c r="I545" s="99" t="s">
        <v>1114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>
        <v>0</v>
      </c>
      <c r="T545" s="41">
        <v>0</v>
      </c>
      <c r="U545" s="41">
        <v>0</v>
      </c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>
        <v>0</v>
      </c>
      <c r="AE545" s="41">
        <v>0</v>
      </c>
      <c r="AF545" s="41">
        <v>0</v>
      </c>
      <c r="AG545" s="41">
        <v>0</v>
      </c>
      <c r="AH545" s="41">
        <v>0</v>
      </c>
      <c r="AI545" s="41">
        <v>0</v>
      </c>
      <c r="AJ545" s="41">
        <v>0</v>
      </c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>
        <v>0</v>
      </c>
      <c r="AR545" s="41">
        <v>0</v>
      </c>
      <c r="AS545" s="41">
        <v>0</v>
      </c>
      <c r="AT545" s="41">
        <v>0</v>
      </c>
      <c r="AU545" s="41">
        <v>0</v>
      </c>
      <c r="AV545" s="41">
        <v>0</v>
      </c>
      <c r="AW545" s="41">
        <v>0</v>
      </c>
      <c r="AX545" s="41">
        <v>0</v>
      </c>
      <c r="AY545" s="41">
        <v>0</v>
      </c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740</v>
      </c>
      <c r="E546" s="99" t="s">
        <v>517</v>
      </c>
      <c r="F546" s="99" t="s">
        <v>515</v>
      </c>
      <c r="G546" s="100" t="s">
        <v>742</v>
      </c>
      <c r="H546" s="100">
        <v>16800</v>
      </c>
      <c r="I546" s="99" t="s">
        <v>831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>
        <v>0</v>
      </c>
      <c r="T546" s="41">
        <v>0</v>
      </c>
      <c r="U546" s="41">
        <v>0</v>
      </c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>
        <v>0</v>
      </c>
      <c r="AE546" s="41">
        <v>0</v>
      </c>
      <c r="AF546" s="41">
        <v>0</v>
      </c>
      <c r="AG546" s="41">
        <v>0</v>
      </c>
      <c r="AH546" s="41">
        <v>0</v>
      </c>
      <c r="AI546" s="41">
        <v>0</v>
      </c>
      <c r="AJ546" s="41">
        <v>0</v>
      </c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>
        <v>0</v>
      </c>
      <c r="AR546" s="41">
        <v>0</v>
      </c>
      <c r="AS546" s="41">
        <v>0</v>
      </c>
      <c r="AT546" s="41">
        <v>0</v>
      </c>
      <c r="AU546" s="41">
        <v>0</v>
      </c>
      <c r="AV546" s="41">
        <v>0</v>
      </c>
      <c r="AW546" s="41">
        <v>0</v>
      </c>
      <c r="AX546" s="41">
        <v>0</v>
      </c>
      <c r="AY546" s="41">
        <v>0</v>
      </c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740</v>
      </c>
      <c r="E547" s="99" t="s">
        <v>517</v>
      </c>
      <c r="F547" s="99" t="s">
        <v>515</v>
      </c>
      <c r="G547" s="100" t="s">
        <v>742</v>
      </c>
      <c r="H547" s="100">
        <v>18577</v>
      </c>
      <c r="I547" s="99" t="s">
        <v>846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>
        <v>0</v>
      </c>
      <c r="U547" s="41">
        <v>0</v>
      </c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>
        <v>0</v>
      </c>
      <c r="AF547" s="41">
        <v>0</v>
      </c>
      <c r="AG547" s="41">
        <v>0</v>
      </c>
      <c r="AH547" s="41">
        <v>0</v>
      </c>
      <c r="AI547" s="41">
        <v>0</v>
      </c>
      <c r="AJ547" s="41">
        <v>0</v>
      </c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>
        <v>0</v>
      </c>
      <c r="AR547" s="41">
        <v>0</v>
      </c>
      <c r="AS547" s="41">
        <v>0</v>
      </c>
      <c r="AT547" s="41">
        <v>0</v>
      </c>
      <c r="AU547" s="41">
        <v>0</v>
      </c>
      <c r="AV547" s="41">
        <v>0</v>
      </c>
      <c r="AW547" s="41">
        <v>0</v>
      </c>
      <c r="AX547" s="41">
        <v>0</v>
      </c>
      <c r="AY547" s="41">
        <v>0</v>
      </c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740</v>
      </c>
      <c r="E548" s="99" t="s">
        <v>740</v>
      </c>
      <c r="F548" s="99" t="s">
        <v>740</v>
      </c>
      <c r="G548" s="100" t="s">
        <v>540</v>
      </c>
      <c r="H548" s="100">
        <v>31669</v>
      </c>
      <c r="I548" s="99" t="s">
        <v>1094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>
        <v>0</v>
      </c>
      <c r="U548" s="41">
        <v>0</v>
      </c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>
        <v>0</v>
      </c>
      <c r="AF548" s="41">
        <v>0</v>
      </c>
      <c r="AG548" s="41">
        <v>0</v>
      </c>
      <c r="AH548" s="41">
        <v>0</v>
      </c>
      <c r="AI548" s="41">
        <v>0</v>
      </c>
      <c r="AJ548" s="41">
        <v>0</v>
      </c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>
        <v>0</v>
      </c>
      <c r="AR548" s="41">
        <v>0</v>
      </c>
      <c r="AS548" s="41">
        <v>0</v>
      </c>
      <c r="AT548" s="41">
        <v>0</v>
      </c>
      <c r="AU548" s="41">
        <v>0</v>
      </c>
      <c r="AV548" s="41">
        <v>0</v>
      </c>
      <c r="AW548" s="41">
        <v>0</v>
      </c>
      <c r="AX548" s="41">
        <v>0</v>
      </c>
      <c r="AY548" s="41">
        <v>0</v>
      </c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740</v>
      </c>
      <c r="E549" s="99" t="s">
        <v>517</v>
      </c>
      <c r="F549" s="99" t="s">
        <v>515</v>
      </c>
      <c r="G549" s="100" t="s">
        <v>540</v>
      </c>
      <c r="H549" s="100">
        <v>25074</v>
      </c>
      <c r="I549" s="99" t="s">
        <v>907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>
        <v>0</v>
      </c>
      <c r="U549" s="41">
        <v>0</v>
      </c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>
        <v>0</v>
      </c>
      <c r="AF549" s="41">
        <v>0</v>
      </c>
      <c r="AG549" s="41">
        <v>0</v>
      </c>
      <c r="AH549" s="41">
        <v>0</v>
      </c>
      <c r="AI549" s="41">
        <v>0</v>
      </c>
      <c r="AJ549" s="41">
        <v>0</v>
      </c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>
        <v>0</v>
      </c>
      <c r="AR549" s="41">
        <v>0</v>
      </c>
      <c r="AS549" s="41">
        <v>0</v>
      </c>
      <c r="AT549" s="41">
        <v>0</v>
      </c>
      <c r="AU549" s="41">
        <v>0</v>
      </c>
      <c r="AV549" s="41">
        <v>0</v>
      </c>
      <c r="AW549" s="41">
        <v>0</v>
      </c>
      <c r="AX549" s="41">
        <v>0</v>
      </c>
      <c r="AY549" s="41">
        <v>0</v>
      </c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740</v>
      </c>
      <c r="E550" s="99" t="s">
        <v>740</v>
      </c>
      <c r="F550" s="99" t="s">
        <v>740</v>
      </c>
      <c r="G550" s="100" t="s">
        <v>540</v>
      </c>
      <c r="H550" s="100">
        <v>30738</v>
      </c>
      <c r="I550" s="99" t="s">
        <v>1073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>
        <v>0</v>
      </c>
      <c r="U550" s="41">
        <v>0</v>
      </c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>
        <v>0</v>
      </c>
      <c r="AF550" s="41">
        <v>0</v>
      </c>
      <c r="AG550" s="41">
        <v>0</v>
      </c>
      <c r="AH550" s="41">
        <v>0</v>
      </c>
      <c r="AI550" s="41">
        <v>0</v>
      </c>
      <c r="AJ550" s="41">
        <v>0</v>
      </c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>
        <v>0</v>
      </c>
      <c r="AR550" s="41">
        <v>0</v>
      </c>
      <c r="AS550" s="41">
        <v>0</v>
      </c>
      <c r="AT550" s="41">
        <v>0</v>
      </c>
      <c r="AU550" s="41">
        <v>0</v>
      </c>
      <c r="AV550" s="41">
        <v>0</v>
      </c>
      <c r="AW550" s="41">
        <v>0</v>
      </c>
      <c r="AX550" s="41">
        <v>0</v>
      </c>
      <c r="AY550" s="41">
        <v>0</v>
      </c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740</v>
      </c>
      <c r="E551" s="99" t="s">
        <v>740</v>
      </c>
      <c r="F551" s="99" t="s">
        <v>740</v>
      </c>
      <c r="G551" s="100" t="s">
        <v>540</v>
      </c>
      <c r="H551" s="100">
        <v>31789</v>
      </c>
      <c r="I551" s="99" t="s">
        <v>1107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>
        <v>0</v>
      </c>
      <c r="U551" s="41">
        <v>0</v>
      </c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>
        <v>0</v>
      </c>
      <c r="AF551" s="41">
        <v>0</v>
      </c>
      <c r="AG551" s="41">
        <v>0</v>
      </c>
      <c r="AH551" s="41">
        <v>0</v>
      </c>
      <c r="AI551" s="41">
        <v>0</v>
      </c>
      <c r="AJ551" s="41">
        <v>0</v>
      </c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>
        <v>0</v>
      </c>
      <c r="AR551" s="41">
        <v>0</v>
      </c>
      <c r="AS551" s="41">
        <v>0</v>
      </c>
      <c r="AT551" s="41">
        <v>0</v>
      </c>
      <c r="AU551" s="41">
        <v>0</v>
      </c>
      <c r="AV551" s="41">
        <v>0</v>
      </c>
      <c r="AW551" s="41">
        <v>0</v>
      </c>
      <c r="AX551" s="41">
        <v>0</v>
      </c>
      <c r="AY551" s="41">
        <v>0</v>
      </c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740</v>
      </c>
      <c r="E552" s="99" t="s">
        <v>740</v>
      </c>
      <c r="F552" s="99" t="s">
        <v>740</v>
      </c>
      <c r="G552" s="100" t="s">
        <v>742</v>
      </c>
      <c r="H552" s="100">
        <v>29096</v>
      </c>
      <c r="I552" s="99" t="s">
        <v>1044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>
        <v>0</v>
      </c>
      <c r="U552" s="41">
        <v>0</v>
      </c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>
        <v>0</v>
      </c>
      <c r="AF552" s="41">
        <v>0</v>
      </c>
      <c r="AG552" s="41">
        <v>0</v>
      </c>
      <c r="AH552" s="41">
        <v>0</v>
      </c>
      <c r="AI552" s="41">
        <v>0</v>
      </c>
      <c r="AJ552" s="41">
        <v>0</v>
      </c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>
        <v>0</v>
      </c>
      <c r="AR552" s="41">
        <v>0</v>
      </c>
      <c r="AS552" s="41">
        <v>0</v>
      </c>
      <c r="AT552" s="41">
        <v>0</v>
      </c>
      <c r="AU552" s="41">
        <v>0</v>
      </c>
      <c r="AV552" s="41">
        <v>0</v>
      </c>
      <c r="AW552" s="41">
        <v>0</v>
      </c>
      <c r="AX552" s="41">
        <v>0</v>
      </c>
      <c r="AY552" s="41">
        <v>0</v>
      </c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740</v>
      </c>
      <c r="E553" s="99" t="s">
        <v>740</v>
      </c>
      <c r="F553" s="99" t="s">
        <v>740</v>
      </c>
      <c r="G553" s="100" t="s">
        <v>521</v>
      </c>
      <c r="H553" s="100">
        <v>31289</v>
      </c>
      <c r="I553" s="99" t="s">
        <v>1084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>
        <v>0</v>
      </c>
      <c r="T553" s="41">
        <v>0</v>
      </c>
      <c r="U553" s="41">
        <v>0</v>
      </c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>
        <v>0</v>
      </c>
      <c r="AF553" s="41">
        <v>0</v>
      </c>
      <c r="AG553" s="41">
        <v>0</v>
      </c>
      <c r="AH553" s="41">
        <v>0</v>
      </c>
      <c r="AI553" s="41">
        <v>0</v>
      </c>
      <c r="AJ553" s="41">
        <v>0</v>
      </c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>
        <v>0</v>
      </c>
      <c r="AR553" s="41">
        <v>0</v>
      </c>
      <c r="AS553" s="41">
        <v>0</v>
      </c>
      <c r="AT553" s="41">
        <v>0</v>
      </c>
      <c r="AU553" s="41">
        <v>0</v>
      </c>
      <c r="AV553" s="41">
        <v>0</v>
      </c>
      <c r="AW553" s="41">
        <v>0</v>
      </c>
      <c r="AX553" s="41">
        <v>0</v>
      </c>
      <c r="AY553" s="41">
        <v>0</v>
      </c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740</v>
      </c>
      <c r="E554" s="99" t="s">
        <v>517</v>
      </c>
      <c r="F554" s="99" t="s">
        <v>515</v>
      </c>
      <c r="G554" s="100" t="s">
        <v>540</v>
      </c>
      <c r="H554" s="100">
        <v>26164</v>
      </c>
      <c r="I554" s="99" t="s">
        <v>969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>
        <v>0</v>
      </c>
      <c r="T554" s="41">
        <v>0</v>
      </c>
      <c r="U554" s="41">
        <v>0</v>
      </c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>
        <v>0</v>
      </c>
      <c r="AF554" s="41">
        <v>0</v>
      </c>
      <c r="AG554" s="41">
        <v>0</v>
      </c>
      <c r="AH554" s="41">
        <v>0</v>
      </c>
      <c r="AI554" s="41">
        <v>0</v>
      </c>
      <c r="AJ554" s="41">
        <v>0</v>
      </c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>
        <v>0</v>
      </c>
      <c r="AR554" s="41">
        <v>0</v>
      </c>
      <c r="AS554" s="41">
        <v>0</v>
      </c>
      <c r="AT554" s="41">
        <v>0</v>
      </c>
      <c r="AU554" s="41">
        <v>0</v>
      </c>
      <c r="AV554" s="41">
        <v>0</v>
      </c>
      <c r="AW554" s="41">
        <v>0</v>
      </c>
      <c r="AX554" s="41">
        <v>0</v>
      </c>
      <c r="AY554" s="41">
        <v>0</v>
      </c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740</v>
      </c>
      <c r="E555" s="99" t="s">
        <v>517</v>
      </c>
      <c r="F555" s="99" t="s">
        <v>515</v>
      </c>
      <c r="G555" s="100" t="s">
        <v>523</v>
      </c>
      <c r="H555" s="100">
        <v>28588</v>
      </c>
      <c r="I555" s="99" t="s">
        <v>1036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>
        <v>0</v>
      </c>
      <c r="T555" s="41">
        <v>0</v>
      </c>
      <c r="U555" s="41">
        <v>0</v>
      </c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>
        <v>0</v>
      </c>
      <c r="AF555" s="41">
        <v>0</v>
      </c>
      <c r="AG555" s="41">
        <v>0</v>
      </c>
      <c r="AH555" s="41">
        <v>0</v>
      </c>
      <c r="AI555" s="41">
        <v>0</v>
      </c>
      <c r="AJ555" s="41">
        <v>0</v>
      </c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>
        <v>0</v>
      </c>
      <c r="AR555" s="41">
        <v>0</v>
      </c>
      <c r="AS555" s="41">
        <v>0</v>
      </c>
      <c r="AT555" s="41">
        <v>0</v>
      </c>
      <c r="AU555" s="41">
        <v>0</v>
      </c>
      <c r="AV555" s="41">
        <v>0</v>
      </c>
      <c r="AW555" s="41">
        <v>0</v>
      </c>
      <c r="AX555" s="41">
        <v>0</v>
      </c>
      <c r="AY555" s="41">
        <v>0</v>
      </c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740</v>
      </c>
      <c r="E556" s="99" t="s">
        <v>517</v>
      </c>
      <c r="F556" s="99" t="s">
        <v>515</v>
      </c>
      <c r="G556" s="100" t="s">
        <v>521</v>
      </c>
      <c r="H556" s="100">
        <v>25189</v>
      </c>
      <c r="I556" s="99" t="s">
        <v>909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>
        <v>0</v>
      </c>
      <c r="T556" s="41">
        <v>0</v>
      </c>
      <c r="U556" s="41">
        <v>0</v>
      </c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>
        <v>0</v>
      </c>
      <c r="AE556" s="41">
        <v>0</v>
      </c>
      <c r="AF556" s="41">
        <v>0</v>
      </c>
      <c r="AG556" s="41">
        <v>0</v>
      </c>
      <c r="AH556" s="41">
        <v>0</v>
      </c>
      <c r="AI556" s="41">
        <v>0</v>
      </c>
      <c r="AJ556" s="41">
        <v>0</v>
      </c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>
        <v>0</v>
      </c>
      <c r="AR556" s="41">
        <v>0</v>
      </c>
      <c r="AS556" s="41">
        <v>0</v>
      </c>
      <c r="AT556" s="41">
        <v>0</v>
      </c>
      <c r="AU556" s="41">
        <v>0</v>
      </c>
      <c r="AV556" s="41">
        <v>0</v>
      </c>
      <c r="AW556" s="41">
        <v>0</v>
      </c>
      <c r="AX556" s="41">
        <v>0</v>
      </c>
      <c r="AY556" s="41">
        <v>0</v>
      </c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740</v>
      </c>
      <c r="E557" s="99" t="s">
        <v>517</v>
      </c>
      <c r="F557" s="99" t="s">
        <v>515</v>
      </c>
      <c r="G557" s="100" t="s">
        <v>540</v>
      </c>
      <c r="H557" s="100">
        <v>12757</v>
      </c>
      <c r="I557" s="99" t="s">
        <v>778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>
        <v>0</v>
      </c>
      <c r="T557" s="41">
        <v>0</v>
      </c>
      <c r="U557" s="41">
        <v>0</v>
      </c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>
        <v>0</v>
      </c>
      <c r="AF557" s="41">
        <v>0</v>
      </c>
      <c r="AG557" s="41">
        <v>0</v>
      </c>
      <c r="AH557" s="41">
        <v>0</v>
      </c>
      <c r="AI557" s="41">
        <v>0</v>
      </c>
      <c r="AJ557" s="41">
        <v>0</v>
      </c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>
        <v>0</v>
      </c>
      <c r="AR557" s="41">
        <v>0</v>
      </c>
      <c r="AS557" s="41">
        <v>0</v>
      </c>
      <c r="AT557" s="41">
        <v>0</v>
      </c>
      <c r="AU557" s="41">
        <v>0</v>
      </c>
      <c r="AV557" s="41">
        <v>0</v>
      </c>
      <c r="AW557" s="41">
        <v>0</v>
      </c>
      <c r="AX557" s="41">
        <v>0</v>
      </c>
      <c r="AY557" s="41">
        <v>0</v>
      </c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740</v>
      </c>
      <c r="E558" s="99" t="s">
        <v>517</v>
      </c>
      <c r="F558" s="99" t="s">
        <v>515</v>
      </c>
      <c r="G558" s="100" t="s">
        <v>540</v>
      </c>
      <c r="H558" s="100">
        <v>14320</v>
      </c>
      <c r="I558" s="99" t="s">
        <v>518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>
        <v>0</v>
      </c>
      <c r="T558" s="41">
        <v>0</v>
      </c>
      <c r="U558" s="41">
        <v>0</v>
      </c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>
        <v>0</v>
      </c>
      <c r="AF558" s="41">
        <v>0</v>
      </c>
      <c r="AG558" s="41">
        <v>0</v>
      </c>
      <c r="AH558" s="41">
        <v>0</v>
      </c>
      <c r="AI558" s="41">
        <v>0</v>
      </c>
      <c r="AJ558" s="41">
        <v>0</v>
      </c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>
        <v>2</v>
      </c>
      <c r="AR558" s="41">
        <v>0</v>
      </c>
      <c r="AS558" s="41">
        <v>0</v>
      </c>
      <c r="AT558" s="41">
        <v>2</v>
      </c>
      <c r="AU558" s="41">
        <v>0</v>
      </c>
      <c r="AV558" s="41">
        <v>0</v>
      </c>
      <c r="AW558" s="41">
        <v>0</v>
      </c>
      <c r="AX558" s="41">
        <v>0</v>
      </c>
      <c r="AY558" s="41">
        <v>0</v>
      </c>
      <c r="AZ558" s="93">
        <f t="shared" si="192"/>
        <v>11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2</v>
      </c>
      <c r="BG558" s="48">
        <f t="shared" si="197"/>
        <v>0</v>
      </c>
      <c r="BH558" s="48">
        <f t="shared" si="198"/>
        <v>0</v>
      </c>
      <c r="BI558" s="48">
        <f t="shared" si="199"/>
        <v>2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11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740</v>
      </c>
      <c r="E559" s="99" t="s">
        <v>517</v>
      </c>
      <c r="F559" s="99" t="s">
        <v>515</v>
      </c>
      <c r="G559" s="100" t="s">
        <v>742</v>
      </c>
      <c r="H559" s="100">
        <v>21244</v>
      </c>
      <c r="I559" s="99" t="s">
        <v>880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>
        <v>0</v>
      </c>
      <c r="U559" s="41">
        <v>0</v>
      </c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>
        <v>0</v>
      </c>
      <c r="AF559" s="41">
        <v>0</v>
      </c>
      <c r="AG559" s="41">
        <v>0</v>
      </c>
      <c r="AH559" s="41">
        <v>0</v>
      </c>
      <c r="AI559" s="41">
        <v>0</v>
      </c>
      <c r="AJ559" s="41">
        <v>0</v>
      </c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>
        <v>0</v>
      </c>
      <c r="AR559" s="41">
        <v>0</v>
      </c>
      <c r="AS559" s="41">
        <v>0</v>
      </c>
      <c r="AT559" s="41">
        <v>0</v>
      </c>
      <c r="AU559" s="41">
        <v>0</v>
      </c>
      <c r="AV559" s="41">
        <v>0</v>
      </c>
      <c r="AW559" s="41">
        <v>0</v>
      </c>
      <c r="AX559" s="41">
        <v>0</v>
      </c>
      <c r="AY559" s="41">
        <v>0</v>
      </c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740</v>
      </c>
      <c r="E560" s="99" t="s">
        <v>517</v>
      </c>
      <c r="F560" s="99" t="s">
        <v>515</v>
      </c>
      <c r="G560" s="100" t="s">
        <v>540</v>
      </c>
      <c r="H560" s="100">
        <v>14557</v>
      </c>
      <c r="I560" s="99" t="s">
        <v>814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>
        <v>0</v>
      </c>
      <c r="U560" s="41">
        <v>0</v>
      </c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>
        <v>0</v>
      </c>
      <c r="AF560" s="41">
        <v>0</v>
      </c>
      <c r="AG560" s="41">
        <v>0</v>
      </c>
      <c r="AH560" s="41">
        <v>0</v>
      </c>
      <c r="AI560" s="41">
        <v>0</v>
      </c>
      <c r="AJ560" s="41">
        <v>0</v>
      </c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>
        <v>0</v>
      </c>
      <c r="AR560" s="41">
        <v>0</v>
      </c>
      <c r="AS560" s="41">
        <v>0</v>
      </c>
      <c r="AT560" s="41">
        <v>0</v>
      </c>
      <c r="AU560" s="41">
        <v>0</v>
      </c>
      <c r="AV560" s="41">
        <v>0</v>
      </c>
      <c r="AW560" s="41">
        <v>0</v>
      </c>
      <c r="AX560" s="41">
        <v>0</v>
      </c>
      <c r="AY560" s="41">
        <v>0</v>
      </c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740</v>
      </c>
      <c r="E561" s="99" t="s">
        <v>517</v>
      </c>
      <c r="F561" s="99" t="s">
        <v>515</v>
      </c>
      <c r="G561" s="100" t="s">
        <v>523</v>
      </c>
      <c r="H561" s="100">
        <v>11777</v>
      </c>
      <c r="I561" s="99" t="s">
        <v>772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>
        <v>0</v>
      </c>
      <c r="U561" s="41">
        <v>0</v>
      </c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>
        <v>0</v>
      </c>
      <c r="AF561" s="41">
        <v>0</v>
      </c>
      <c r="AG561" s="41">
        <v>0</v>
      </c>
      <c r="AH561" s="41">
        <v>0</v>
      </c>
      <c r="AI561" s="41">
        <v>0</v>
      </c>
      <c r="AJ561" s="41">
        <v>0</v>
      </c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>
        <v>0</v>
      </c>
      <c r="AR561" s="41">
        <v>0</v>
      </c>
      <c r="AS561" s="41">
        <v>0</v>
      </c>
      <c r="AT561" s="41">
        <v>0</v>
      </c>
      <c r="AU561" s="41">
        <v>0</v>
      </c>
      <c r="AV561" s="41">
        <v>0</v>
      </c>
      <c r="AW561" s="41">
        <v>0</v>
      </c>
      <c r="AX561" s="41">
        <v>0</v>
      </c>
      <c r="AY561" s="41">
        <v>0</v>
      </c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740</v>
      </c>
      <c r="E562" s="99" t="s">
        <v>517</v>
      </c>
      <c r="F562" s="99" t="s">
        <v>515</v>
      </c>
      <c r="G562" s="100" t="s">
        <v>561</v>
      </c>
      <c r="H562" s="100">
        <v>11737</v>
      </c>
      <c r="I562" s="99" t="s">
        <v>770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>
        <v>0</v>
      </c>
      <c r="U562" s="41">
        <v>0</v>
      </c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>
        <v>0</v>
      </c>
      <c r="AF562" s="41">
        <v>0</v>
      </c>
      <c r="AG562" s="41">
        <v>0</v>
      </c>
      <c r="AH562" s="41">
        <v>0</v>
      </c>
      <c r="AI562" s="41">
        <v>0</v>
      </c>
      <c r="AJ562" s="41">
        <v>0</v>
      </c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>
        <v>0</v>
      </c>
      <c r="AR562" s="41">
        <v>0</v>
      </c>
      <c r="AS562" s="41">
        <v>0</v>
      </c>
      <c r="AT562" s="41">
        <v>0</v>
      </c>
      <c r="AU562" s="41">
        <v>0</v>
      </c>
      <c r="AV562" s="41">
        <v>0</v>
      </c>
      <c r="AW562" s="41">
        <v>0</v>
      </c>
      <c r="AX562" s="41">
        <v>0</v>
      </c>
      <c r="AY562" s="41">
        <v>0</v>
      </c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740</v>
      </c>
      <c r="E563" s="99" t="s">
        <v>517</v>
      </c>
      <c r="F563" s="99" t="s">
        <v>515</v>
      </c>
      <c r="G563" s="100" t="s">
        <v>540</v>
      </c>
      <c r="H563" s="100">
        <v>26101</v>
      </c>
      <c r="I563" s="99" t="s">
        <v>965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>
        <v>0</v>
      </c>
      <c r="U563" s="41">
        <v>0</v>
      </c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>
        <v>0</v>
      </c>
      <c r="AG563" s="41">
        <v>0</v>
      </c>
      <c r="AH563" s="41">
        <v>0</v>
      </c>
      <c r="AI563" s="41">
        <v>0</v>
      </c>
      <c r="AJ563" s="41">
        <v>0</v>
      </c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>
        <v>0</v>
      </c>
      <c r="AR563" s="41">
        <v>0</v>
      </c>
      <c r="AS563" s="41">
        <v>0</v>
      </c>
      <c r="AT563" s="41">
        <v>0</v>
      </c>
      <c r="AU563" s="41">
        <v>0</v>
      </c>
      <c r="AV563" s="41">
        <v>0</v>
      </c>
      <c r="AW563" s="41">
        <v>0</v>
      </c>
      <c r="AX563" s="41">
        <v>0</v>
      </c>
      <c r="AY563" s="41">
        <v>0</v>
      </c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740</v>
      </c>
      <c r="E564" s="99" t="s">
        <v>517</v>
      </c>
      <c r="F564" s="99" t="s">
        <v>515</v>
      </c>
      <c r="G564" s="100" t="s">
        <v>521</v>
      </c>
      <c r="H564" s="100">
        <v>25711</v>
      </c>
      <c r="I564" s="99" t="s">
        <v>950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>
        <v>0</v>
      </c>
      <c r="U564" s="41">
        <v>0</v>
      </c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>
        <v>0</v>
      </c>
      <c r="AF564" s="41">
        <v>0</v>
      </c>
      <c r="AG564" s="41">
        <v>0</v>
      </c>
      <c r="AH564" s="41">
        <v>0</v>
      </c>
      <c r="AI564" s="41">
        <v>0</v>
      </c>
      <c r="AJ564" s="41">
        <v>0</v>
      </c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>
        <v>0</v>
      </c>
      <c r="AR564" s="41">
        <v>0</v>
      </c>
      <c r="AS564" s="41">
        <v>0</v>
      </c>
      <c r="AT564" s="41">
        <v>0</v>
      </c>
      <c r="AU564" s="41">
        <v>0</v>
      </c>
      <c r="AV564" s="41">
        <v>0</v>
      </c>
      <c r="AW564" s="41">
        <v>0</v>
      </c>
      <c r="AX564" s="41">
        <v>0</v>
      </c>
      <c r="AY564" s="41">
        <v>0</v>
      </c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740</v>
      </c>
      <c r="E565" s="99" t="s">
        <v>517</v>
      </c>
      <c r="F565" s="99" t="s">
        <v>515</v>
      </c>
      <c r="G565" s="100" t="s">
        <v>540</v>
      </c>
      <c r="H565" s="100">
        <v>21827</v>
      </c>
      <c r="I565" s="99" t="s">
        <v>882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>
        <v>0</v>
      </c>
      <c r="T565" s="41">
        <v>0</v>
      </c>
      <c r="U565" s="41">
        <v>0</v>
      </c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>
        <v>0</v>
      </c>
      <c r="AE565" s="41">
        <v>0</v>
      </c>
      <c r="AF565" s="41">
        <v>0</v>
      </c>
      <c r="AG565" s="41">
        <v>0</v>
      </c>
      <c r="AH565" s="41">
        <v>0</v>
      </c>
      <c r="AI565" s="41">
        <v>0</v>
      </c>
      <c r="AJ565" s="41">
        <v>0</v>
      </c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>
        <v>0</v>
      </c>
      <c r="AR565" s="41">
        <v>0</v>
      </c>
      <c r="AS565" s="41">
        <v>0</v>
      </c>
      <c r="AT565" s="41">
        <v>0</v>
      </c>
      <c r="AU565" s="41">
        <v>0</v>
      </c>
      <c r="AV565" s="41">
        <v>0</v>
      </c>
      <c r="AW565" s="41">
        <v>0</v>
      </c>
      <c r="AX565" s="41">
        <v>0</v>
      </c>
      <c r="AY565" s="41">
        <v>0</v>
      </c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740</v>
      </c>
      <c r="E566" s="99" t="s">
        <v>517</v>
      </c>
      <c r="F566" s="99" t="s">
        <v>515</v>
      </c>
      <c r="G566" s="100" t="s">
        <v>523</v>
      </c>
      <c r="H566" s="100">
        <v>23792</v>
      </c>
      <c r="I566" s="99" t="s">
        <v>888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>
        <v>0</v>
      </c>
      <c r="T566" s="41">
        <v>0</v>
      </c>
      <c r="U566" s="41">
        <v>0</v>
      </c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>
        <v>0</v>
      </c>
      <c r="AE566" s="41">
        <v>0</v>
      </c>
      <c r="AF566" s="41">
        <v>0</v>
      </c>
      <c r="AG566" s="41">
        <v>0</v>
      </c>
      <c r="AH566" s="41">
        <v>0</v>
      </c>
      <c r="AI566" s="41">
        <v>0</v>
      </c>
      <c r="AJ566" s="41">
        <v>0</v>
      </c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>
        <v>0</v>
      </c>
      <c r="AR566" s="41">
        <v>0</v>
      </c>
      <c r="AS566" s="41">
        <v>0</v>
      </c>
      <c r="AT566" s="41">
        <v>0</v>
      </c>
      <c r="AU566" s="41">
        <v>0</v>
      </c>
      <c r="AV566" s="41">
        <v>0</v>
      </c>
      <c r="AW566" s="41">
        <v>0</v>
      </c>
      <c r="AX566" s="41">
        <v>0</v>
      </c>
      <c r="AY566" s="41">
        <v>0</v>
      </c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740</v>
      </c>
      <c r="E567" s="99" t="s">
        <v>517</v>
      </c>
      <c r="F567" s="99" t="s">
        <v>515</v>
      </c>
      <c r="G567" s="100" t="s">
        <v>536</v>
      </c>
      <c r="H567" s="100">
        <v>10736</v>
      </c>
      <c r="I567" s="99" t="s">
        <v>747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>
        <v>0</v>
      </c>
      <c r="T567" s="41">
        <v>0</v>
      </c>
      <c r="U567" s="41">
        <v>0</v>
      </c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>
        <v>0</v>
      </c>
      <c r="AG567" s="41">
        <v>0</v>
      </c>
      <c r="AH567" s="41">
        <v>0</v>
      </c>
      <c r="AI567" s="41">
        <v>0</v>
      </c>
      <c r="AJ567" s="41">
        <v>0</v>
      </c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>
        <v>0</v>
      </c>
      <c r="AR567" s="41">
        <v>0</v>
      </c>
      <c r="AS567" s="41">
        <v>0</v>
      </c>
      <c r="AT567" s="41">
        <v>0</v>
      </c>
      <c r="AU567" s="41">
        <v>0</v>
      </c>
      <c r="AV567" s="41">
        <v>0</v>
      </c>
      <c r="AW567" s="41">
        <v>0</v>
      </c>
      <c r="AX567" s="41">
        <v>0</v>
      </c>
      <c r="AY567" s="41">
        <v>0</v>
      </c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740</v>
      </c>
      <c r="E568" s="99" t="s">
        <v>517</v>
      </c>
      <c r="F568" s="99" t="s">
        <v>515</v>
      </c>
      <c r="G568" s="100" t="s">
        <v>742</v>
      </c>
      <c r="H568" s="100">
        <v>14073</v>
      </c>
      <c r="I568" s="99" t="s">
        <v>802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>
        <v>0</v>
      </c>
      <c r="T568" s="41">
        <v>0</v>
      </c>
      <c r="U568" s="41">
        <v>0</v>
      </c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>
        <v>0</v>
      </c>
      <c r="AE568" s="41">
        <v>0</v>
      </c>
      <c r="AF568" s="41">
        <v>0</v>
      </c>
      <c r="AG568" s="41">
        <v>0</v>
      </c>
      <c r="AH568" s="41">
        <v>0</v>
      </c>
      <c r="AI568" s="41">
        <v>0</v>
      </c>
      <c r="AJ568" s="41">
        <v>0</v>
      </c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>
        <v>0</v>
      </c>
      <c r="AR568" s="41">
        <v>0</v>
      </c>
      <c r="AS568" s="41">
        <v>0</v>
      </c>
      <c r="AT568" s="41">
        <v>0</v>
      </c>
      <c r="AU568" s="41">
        <v>0</v>
      </c>
      <c r="AV568" s="41">
        <v>0</v>
      </c>
      <c r="AW568" s="41">
        <v>0</v>
      </c>
      <c r="AX568" s="41">
        <v>0</v>
      </c>
      <c r="AY568" s="41">
        <v>0</v>
      </c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740</v>
      </c>
      <c r="E569" s="99" t="s">
        <v>517</v>
      </c>
      <c r="F569" s="99" t="s">
        <v>515</v>
      </c>
      <c r="G569" s="100" t="s">
        <v>523</v>
      </c>
      <c r="H569" s="100">
        <v>25883</v>
      </c>
      <c r="I569" s="99" t="s">
        <v>956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>
        <v>0</v>
      </c>
      <c r="T569" s="41">
        <v>0</v>
      </c>
      <c r="U569" s="41">
        <v>0</v>
      </c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>
        <v>0</v>
      </c>
      <c r="AE569" s="41">
        <v>0</v>
      </c>
      <c r="AF569" s="41">
        <v>0</v>
      </c>
      <c r="AG569" s="41">
        <v>0</v>
      </c>
      <c r="AH569" s="41">
        <v>0</v>
      </c>
      <c r="AI569" s="41">
        <v>0</v>
      </c>
      <c r="AJ569" s="41">
        <v>0</v>
      </c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>
        <v>0</v>
      </c>
      <c r="AR569" s="41">
        <v>0</v>
      </c>
      <c r="AS569" s="41">
        <v>0</v>
      </c>
      <c r="AT569" s="41">
        <v>0</v>
      </c>
      <c r="AU569" s="41">
        <v>0</v>
      </c>
      <c r="AV569" s="41">
        <v>0</v>
      </c>
      <c r="AW569" s="41">
        <v>0</v>
      </c>
      <c r="AX569" s="41">
        <v>0</v>
      </c>
      <c r="AY569" s="41">
        <v>0</v>
      </c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740</v>
      </c>
      <c r="E570" s="99" t="s">
        <v>517</v>
      </c>
      <c r="F570" s="99" t="s">
        <v>515</v>
      </c>
      <c r="G570" s="100" t="s">
        <v>893</v>
      </c>
      <c r="H570" s="100">
        <v>24041</v>
      </c>
      <c r="I570" s="99" t="s">
        <v>894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>
        <v>0</v>
      </c>
      <c r="T570" s="41">
        <v>0</v>
      </c>
      <c r="U570" s="41">
        <v>0</v>
      </c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>
        <v>0</v>
      </c>
      <c r="AE570" s="41">
        <v>0</v>
      </c>
      <c r="AF570" s="41">
        <v>0</v>
      </c>
      <c r="AG570" s="41">
        <v>0</v>
      </c>
      <c r="AH570" s="41">
        <v>0</v>
      </c>
      <c r="AI570" s="41">
        <v>0</v>
      </c>
      <c r="AJ570" s="41">
        <v>0</v>
      </c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>
        <v>0</v>
      </c>
      <c r="AR570" s="41">
        <v>0</v>
      </c>
      <c r="AS570" s="41">
        <v>0</v>
      </c>
      <c r="AT570" s="41">
        <v>0</v>
      </c>
      <c r="AU570" s="41">
        <v>0</v>
      </c>
      <c r="AV570" s="41">
        <v>0</v>
      </c>
      <c r="AW570" s="41">
        <v>0</v>
      </c>
      <c r="AX570" s="41">
        <v>0</v>
      </c>
      <c r="AY570" s="41">
        <v>0</v>
      </c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740</v>
      </c>
      <c r="E571" s="99" t="s">
        <v>517</v>
      </c>
      <c r="F571" s="99" t="s">
        <v>515</v>
      </c>
      <c r="G571" s="100" t="s">
        <v>540</v>
      </c>
      <c r="H571" s="100">
        <v>12169</v>
      </c>
      <c r="I571" s="99" t="s">
        <v>774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>
        <v>0</v>
      </c>
      <c r="U571" s="41">
        <v>0</v>
      </c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>
        <v>0</v>
      </c>
      <c r="AF571" s="41">
        <v>0</v>
      </c>
      <c r="AG571" s="41">
        <v>0</v>
      </c>
      <c r="AH571" s="41">
        <v>0</v>
      </c>
      <c r="AI571" s="41">
        <v>0</v>
      </c>
      <c r="AJ571" s="41">
        <v>0</v>
      </c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>
        <v>0</v>
      </c>
      <c r="AR571" s="41">
        <v>0</v>
      </c>
      <c r="AS571" s="41">
        <v>0</v>
      </c>
      <c r="AT571" s="41">
        <v>0</v>
      </c>
      <c r="AU571" s="41">
        <v>0</v>
      </c>
      <c r="AV571" s="41">
        <v>0</v>
      </c>
      <c r="AW571" s="41">
        <v>0</v>
      </c>
      <c r="AX571" s="41">
        <v>0</v>
      </c>
      <c r="AY571" s="41">
        <v>0</v>
      </c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740</v>
      </c>
      <c r="E572" s="99" t="s">
        <v>517</v>
      </c>
      <c r="F572" s="99" t="s">
        <v>515</v>
      </c>
      <c r="G572" s="100" t="s">
        <v>540</v>
      </c>
      <c r="H572" s="100">
        <v>14315</v>
      </c>
      <c r="I572" s="99" t="s">
        <v>809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>
        <v>0</v>
      </c>
      <c r="U572" s="41">
        <v>0</v>
      </c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>
        <v>0</v>
      </c>
      <c r="AG572" s="41">
        <v>0</v>
      </c>
      <c r="AH572" s="41">
        <v>0</v>
      </c>
      <c r="AI572" s="41">
        <v>0</v>
      </c>
      <c r="AJ572" s="41">
        <v>0</v>
      </c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>
        <v>0</v>
      </c>
      <c r="AR572" s="41">
        <v>0</v>
      </c>
      <c r="AS572" s="41">
        <v>0</v>
      </c>
      <c r="AT572" s="41">
        <v>0</v>
      </c>
      <c r="AU572" s="41">
        <v>0</v>
      </c>
      <c r="AV572" s="41">
        <v>0</v>
      </c>
      <c r="AW572" s="41">
        <v>0</v>
      </c>
      <c r="AX572" s="41">
        <v>0</v>
      </c>
      <c r="AY572" s="41">
        <v>0</v>
      </c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740</v>
      </c>
      <c r="E573" s="99" t="s">
        <v>517</v>
      </c>
      <c r="F573" s="99" t="s">
        <v>515</v>
      </c>
      <c r="G573" s="100" t="s">
        <v>540</v>
      </c>
      <c r="H573" s="100">
        <v>25395</v>
      </c>
      <c r="I573" s="99" t="s">
        <v>929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>
        <v>0</v>
      </c>
      <c r="U573" s="41">
        <v>0</v>
      </c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>
        <v>0</v>
      </c>
      <c r="AF573" s="41">
        <v>0</v>
      </c>
      <c r="AG573" s="41">
        <v>0</v>
      </c>
      <c r="AH573" s="41">
        <v>0</v>
      </c>
      <c r="AI573" s="41">
        <v>0</v>
      </c>
      <c r="AJ573" s="41">
        <v>0</v>
      </c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>
        <v>0</v>
      </c>
      <c r="AR573" s="41">
        <v>0</v>
      </c>
      <c r="AS573" s="41">
        <v>0</v>
      </c>
      <c r="AT573" s="41">
        <v>0</v>
      </c>
      <c r="AU573" s="41">
        <v>0</v>
      </c>
      <c r="AV573" s="41">
        <v>0</v>
      </c>
      <c r="AW573" s="41">
        <v>0</v>
      </c>
      <c r="AX573" s="41">
        <v>0</v>
      </c>
      <c r="AY573" s="41">
        <v>0</v>
      </c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740</v>
      </c>
      <c r="E574" s="99" t="s">
        <v>740</v>
      </c>
      <c r="F574" s="99" t="s">
        <v>740</v>
      </c>
      <c r="G574" s="100" t="s">
        <v>540</v>
      </c>
      <c r="H574" s="100">
        <v>31620</v>
      </c>
      <c r="I574" s="99" t="s">
        <v>929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>
        <v>0</v>
      </c>
      <c r="U574" s="41">
        <v>0</v>
      </c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>
        <v>0</v>
      </c>
      <c r="AF574" s="41">
        <v>0</v>
      </c>
      <c r="AG574" s="41">
        <v>0</v>
      </c>
      <c r="AH574" s="41">
        <v>0</v>
      </c>
      <c r="AI574" s="41">
        <v>0</v>
      </c>
      <c r="AJ574" s="41">
        <v>0</v>
      </c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>
        <v>0</v>
      </c>
      <c r="AR574" s="41">
        <v>0</v>
      </c>
      <c r="AS574" s="41">
        <v>0</v>
      </c>
      <c r="AT574" s="41">
        <v>0</v>
      </c>
      <c r="AU574" s="41">
        <v>0</v>
      </c>
      <c r="AV574" s="41">
        <v>0</v>
      </c>
      <c r="AW574" s="41">
        <v>0</v>
      </c>
      <c r="AX574" s="41">
        <v>0</v>
      </c>
      <c r="AY574" s="41">
        <v>0</v>
      </c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740</v>
      </c>
      <c r="E575" s="99" t="s">
        <v>517</v>
      </c>
      <c r="F575" s="99" t="s">
        <v>515</v>
      </c>
      <c r="G575" s="100" t="s">
        <v>742</v>
      </c>
      <c r="H575" s="100">
        <v>21238</v>
      </c>
      <c r="I575" s="99" t="s">
        <v>879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>
        <v>0</v>
      </c>
      <c r="U575" s="41">
        <v>0</v>
      </c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>
        <v>0</v>
      </c>
      <c r="AF575" s="41">
        <v>0</v>
      </c>
      <c r="AG575" s="41">
        <v>0</v>
      </c>
      <c r="AH575" s="41">
        <v>0</v>
      </c>
      <c r="AI575" s="41">
        <v>0</v>
      </c>
      <c r="AJ575" s="41">
        <v>0</v>
      </c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>
        <v>0</v>
      </c>
      <c r="AR575" s="41">
        <v>0</v>
      </c>
      <c r="AS575" s="41">
        <v>0</v>
      </c>
      <c r="AT575" s="41">
        <v>0</v>
      </c>
      <c r="AU575" s="41">
        <v>0</v>
      </c>
      <c r="AV575" s="41">
        <v>0</v>
      </c>
      <c r="AW575" s="41">
        <v>0</v>
      </c>
      <c r="AX575" s="41">
        <v>0</v>
      </c>
      <c r="AY575" s="41">
        <v>0</v>
      </c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740</v>
      </c>
      <c r="E576" s="99" t="s">
        <v>517</v>
      </c>
      <c r="F576" s="99" t="s">
        <v>515</v>
      </c>
      <c r="G576" s="100" t="s">
        <v>523</v>
      </c>
      <c r="H576" s="100">
        <v>25437</v>
      </c>
      <c r="I576" s="99" t="s">
        <v>936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>
        <v>0</v>
      </c>
      <c r="U576" s="41">
        <v>0</v>
      </c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>
        <v>0</v>
      </c>
      <c r="AF576" s="41">
        <v>0</v>
      </c>
      <c r="AG576" s="41">
        <v>0</v>
      </c>
      <c r="AH576" s="41">
        <v>0</v>
      </c>
      <c r="AI576" s="41">
        <v>0</v>
      </c>
      <c r="AJ576" s="41">
        <v>0</v>
      </c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>
        <v>0</v>
      </c>
      <c r="AR576" s="41">
        <v>0</v>
      </c>
      <c r="AS576" s="41">
        <v>0</v>
      </c>
      <c r="AT576" s="41">
        <v>0</v>
      </c>
      <c r="AU576" s="41">
        <v>0</v>
      </c>
      <c r="AV576" s="41">
        <v>0</v>
      </c>
      <c r="AW576" s="41">
        <v>0</v>
      </c>
      <c r="AX576" s="41">
        <v>0</v>
      </c>
      <c r="AY576" s="41">
        <v>0</v>
      </c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740</v>
      </c>
      <c r="E577" s="99" t="s">
        <v>517</v>
      </c>
      <c r="F577" s="99" t="s">
        <v>515</v>
      </c>
      <c r="G577" s="100" t="s">
        <v>529</v>
      </c>
      <c r="H577" s="100">
        <v>12854</v>
      </c>
      <c r="I577" s="99" t="s">
        <v>780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>
        <v>0</v>
      </c>
      <c r="T577" s="41">
        <v>0</v>
      </c>
      <c r="U577" s="41">
        <v>0</v>
      </c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>
        <v>0</v>
      </c>
      <c r="AE577" s="41">
        <v>0</v>
      </c>
      <c r="AF577" s="41">
        <v>0</v>
      </c>
      <c r="AG577" s="41">
        <v>0</v>
      </c>
      <c r="AH577" s="41">
        <v>0</v>
      </c>
      <c r="AI577" s="41">
        <v>0</v>
      </c>
      <c r="AJ577" s="41">
        <v>0</v>
      </c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>
        <v>0</v>
      </c>
      <c r="AR577" s="41">
        <v>0</v>
      </c>
      <c r="AS577" s="41">
        <v>0</v>
      </c>
      <c r="AT577" s="41">
        <v>0</v>
      </c>
      <c r="AU577" s="41">
        <v>0</v>
      </c>
      <c r="AV577" s="41">
        <v>0</v>
      </c>
      <c r="AW577" s="41">
        <v>0</v>
      </c>
      <c r="AX577" s="41">
        <v>0</v>
      </c>
      <c r="AY577" s="41">
        <v>0</v>
      </c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566</v>
      </c>
      <c r="B578" s="99" t="s">
        <v>254</v>
      </c>
      <c r="C578" s="100">
        <v>400</v>
      </c>
      <c r="D578" s="99" t="s">
        <v>533</v>
      </c>
      <c r="E578" s="99" t="s">
        <v>254</v>
      </c>
      <c r="F578" s="99" t="s">
        <v>454</v>
      </c>
      <c r="G578" s="100" t="s">
        <v>521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>
        <v>0</v>
      </c>
      <c r="T578" s="41">
        <v>0</v>
      </c>
      <c r="U578" s="41">
        <v>0</v>
      </c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>
        <v>0</v>
      </c>
      <c r="AE578" s="41">
        <v>0</v>
      </c>
      <c r="AF578" s="41">
        <v>0</v>
      </c>
      <c r="AG578" s="41">
        <v>0</v>
      </c>
      <c r="AH578" s="41">
        <v>0</v>
      </c>
      <c r="AI578" s="41">
        <v>0</v>
      </c>
      <c r="AJ578" s="41">
        <v>0</v>
      </c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>
        <v>0</v>
      </c>
      <c r="AR578" s="41">
        <v>0</v>
      </c>
      <c r="AS578" s="41">
        <v>0</v>
      </c>
      <c r="AT578" s="41">
        <v>0</v>
      </c>
      <c r="AU578" s="41">
        <v>0</v>
      </c>
      <c r="AV578" s="41">
        <v>0</v>
      </c>
      <c r="AW578" s="41">
        <v>0</v>
      </c>
      <c r="AX578" s="41">
        <v>0</v>
      </c>
      <c r="AY578" s="41">
        <v>0</v>
      </c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511</v>
      </c>
      <c r="B579" s="99" t="s">
        <v>142</v>
      </c>
      <c r="C579" s="100">
        <v>404</v>
      </c>
      <c r="D579" s="99" t="s">
        <v>640</v>
      </c>
      <c r="E579" s="99" t="s">
        <v>511</v>
      </c>
      <c r="F579" s="99" t="s">
        <v>142</v>
      </c>
      <c r="G579" s="100" t="s">
        <v>523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>
        <v>0</v>
      </c>
      <c r="T579" s="41">
        <v>0</v>
      </c>
      <c r="U579" s="41">
        <v>0</v>
      </c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>
        <v>0</v>
      </c>
      <c r="AE579" s="41">
        <v>0</v>
      </c>
      <c r="AF579" s="41">
        <v>0</v>
      </c>
      <c r="AG579" s="41">
        <v>0</v>
      </c>
      <c r="AH579" s="41">
        <v>0</v>
      </c>
      <c r="AI579" s="41">
        <v>0</v>
      </c>
      <c r="AJ579" s="41">
        <v>0</v>
      </c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>
        <v>0</v>
      </c>
      <c r="AR579" s="41">
        <v>0</v>
      </c>
      <c r="AS579" s="41">
        <v>2</v>
      </c>
      <c r="AT579" s="41">
        <v>0</v>
      </c>
      <c r="AU579" s="41">
        <v>2</v>
      </c>
      <c r="AV579" s="41">
        <v>0</v>
      </c>
      <c r="AW579" s="41">
        <v>0</v>
      </c>
      <c r="AX579" s="41">
        <v>0</v>
      </c>
      <c r="AY579" s="41">
        <v>0</v>
      </c>
      <c r="AZ579" s="93">
        <f t="shared" si="213"/>
        <v>5</v>
      </c>
      <c r="BA579" s="94">
        <v>2.5</v>
      </c>
      <c r="BB579" s="107">
        <f t="shared" si="209"/>
        <v>200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2</v>
      </c>
      <c r="BI579" s="48">
        <f t="shared" si="220"/>
        <v>0</v>
      </c>
      <c r="BJ579" s="48">
        <f t="shared" si="221"/>
        <v>2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5</v>
      </c>
      <c r="BQ579" s="89">
        <f t="shared" si="227"/>
        <v>2</v>
      </c>
    </row>
    <row r="580" spans="1:69" x14ac:dyDescent="0.3">
      <c r="A580" s="99" t="s">
        <v>5</v>
      </c>
      <c r="B580" s="99" t="s">
        <v>105</v>
      </c>
      <c r="C580" s="100"/>
      <c r="D580" s="99" t="s">
        <v>740</v>
      </c>
      <c r="E580" s="99" t="s">
        <v>517</v>
      </c>
      <c r="F580" s="99" t="s">
        <v>515</v>
      </c>
      <c r="G580" s="100" t="s">
        <v>523</v>
      </c>
      <c r="H580" s="100">
        <v>24415</v>
      </c>
      <c r="I580" s="99" t="s">
        <v>899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>
        <v>0</v>
      </c>
      <c r="T580" s="41">
        <v>0</v>
      </c>
      <c r="U580" s="41">
        <v>0</v>
      </c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>
        <v>0</v>
      </c>
      <c r="AE580" s="41">
        <v>0</v>
      </c>
      <c r="AF580" s="41">
        <v>0</v>
      </c>
      <c r="AG580" s="41">
        <v>0</v>
      </c>
      <c r="AH580" s="41">
        <v>0</v>
      </c>
      <c r="AI580" s="41">
        <v>0</v>
      </c>
      <c r="AJ580" s="41">
        <v>0</v>
      </c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>
        <v>0</v>
      </c>
      <c r="AR580" s="41">
        <v>0</v>
      </c>
      <c r="AS580" s="41">
        <v>0</v>
      </c>
      <c r="AT580" s="41">
        <v>0</v>
      </c>
      <c r="AU580" s="41">
        <v>0</v>
      </c>
      <c r="AV580" s="41">
        <v>0</v>
      </c>
      <c r="AW580" s="41">
        <v>0</v>
      </c>
      <c r="AX580" s="41">
        <v>0</v>
      </c>
      <c r="AY580" s="41">
        <v>0</v>
      </c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606</v>
      </c>
      <c r="E581" s="99" t="s">
        <v>69</v>
      </c>
      <c r="F581" s="99" t="s">
        <v>70</v>
      </c>
      <c r="G581" s="100" t="s">
        <v>1122</v>
      </c>
      <c r="H581" s="100">
        <v>32534</v>
      </c>
      <c r="I581" s="99" t="s">
        <v>1132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>
        <v>0</v>
      </c>
      <c r="T581" s="41">
        <v>0</v>
      </c>
      <c r="U581" s="41">
        <v>0</v>
      </c>
      <c r="V581" s="93">
        <f t="shared" si="211"/>
        <v>0</v>
      </c>
      <c r="W581" s="94">
        <v>0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>
        <v>0</v>
      </c>
      <c r="AE581" s="41">
        <v>0</v>
      </c>
      <c r="AF581" s="41">
        <v>0</v>
      </c>
      <c r="AG581" s="41">
        <v>0</v>
      </c>
      <c r="AH581" s="41">
        <v>0</v>
      </c>
      <c r="AI581" s="41">
        <v>0</v>
      </c>
      <c r="AJ581" s="41">
        <v>0</v>
      </c>
      <c r="AK581" s="93">
        <f t="shared" si="212"/>
        <v>0</v>
      </c>
      <c r="AL581" s="94" t="s">
        <v>1159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>
        <v>0</v>
      </c>
      <c r="AR581" s="41">
        <v>0</v>
      </c>
      <c r="AS581" s="41">
        <v>0</v>
      </c>
      <c r="AT581" s="41">
        <v>0</v>
      </c>
      <c r="AU581" s="41">
        <v>0</v>
      </c>
      <c r="AV581" s="41">
        <v>0</v>
      </c>
      <c r="AW581" s="41">
        <v>0</v>
      </c>
      <c r="AX581" s="41">
        <v>0</v>
      </c>
      <c r="AY581" s="41">
        <v>0</v>
      </c>
      <c r="AZ581" s="93">
        <f t="shared" si="213"/>
        <v>0</v>
      </c>
      <c r="BA581" s="94" t="s">
        <v>1159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740</v>
      </c>
      <c r="E582" s="99" t="s">
        <v>517</v>
      </c>
      <c r="F582" s="99" t="s">
        <v>515</v>
      </c>
      <c r="G582" s="100" t="s">
        <v>742</v>
      </c>
      <c r="H582" s="100">
        <v>17558</v>
      </c>
      <c r="I582" s="99" t="s">
        <v>835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>
        <v>0</v>
      </c>
      <c r="T582" s="41">
        <v>0</v>
      </c>
      <c r="U582" s="41">
        <v>0</v>
      </c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>
        <v>0</v>
      </c>
      <c r="AE582" s="41">
        <v>0</v>
      </c>
      <c r="AF582" s="41">
        <v>0</v>
      </c>
      <c r="AG582" s="41">
        <v>0</v>
      </c>
      <c r="AH582" s="41">
        <v>0</v>
      </c>
      <c r="AI582" s="41">
        <v>0</v>
      </c>
      <c r="AJ582" s="41">
        <v>0</v>
      </c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>
        <v>0</v>
      </c>
      <c r="AR582" s="41">
        <v>0</v>
      </c>
      <c r="AS582" s="41">
        <v>0</v>
      </c>
      <c r="AT582" s="41">
        <v>0</v>
      </c>
      <c r="AU582" s="41">
        <v>0</v>
      </c>
      <c r="AV582" s="41">
        <v>0</v>
      </c>
      <c r="AW582" s="41">
        <v>0</v>
      </c>
      <c r="AX582" s="41">
        <v>0</v>
      </c>
      <c r="AY582" s="41">
        <v>0</v>
      </c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740</v>
      </c>
      <c r="E583" s="99" t="s">
        <v>517</v>
      </c>
      <c r="F583" s="99" t="s">
        <v>515</v>
      </c>
      <c r="G583" s="100" t="s">
        <v>540</v>
      </c>
      <c r="H583" s="100">
        <v>27420</v>
      </c>
      <c r="I583" s="99" t="s">
        <v>1004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>
        <v>0</v>
      </c>
      <c r="U583" s="41">
        <v>0</v>
      </c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>
        <v>0</v>
      </c>
      <c r="AF583" s="41">
        <v>0</v>
      </c>
      <c r="AG583" s="41">
        <v>0</v>
      </c>
      <c r="AH583" s="41">
        <v>0</v>
      </c>
      <c r="AI583" s="41">
        <v>0</v>
      </c>
      <c r="AJ583" s="41">
        <v>0</v>
      </c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>
        <v>0</v>
      </c>
      <c r="AR583" s="41">
        <v>0</v>
      </c>
      <c r="AS583" s="41">
        <v>0</v>
      </c>
      <c r="AT583" s="41">
        <v>0</v>
      </c>
      <c r="AU583" s="41">
        <v>0</v>
      </c>
      <c r="AV583" s="41">
        <v>0</v>
      </c>
      <c r="AW583" s="41">
        <v>0</v>
      </c>
      <c r="AX583" s="41">
        <v>0</v>
      </c>
      <c r="AY583" s="41">
        <v>0</v>
      </c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740</v>
      </c>
      <c r="E584" s="99" t="s">
        <v>517</v>
      </c>
      <c r="F584" s="99" t="s">
        <v>515</v>
      </c>
      <c r="G584" s="100" t="s">
        <v>742</v>
      </c>
      <c r="H584" s="100">
        <v>28585</v>
      </c>
      <c r="I584" s="99" t="s">
        <v>1035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>
        <v>0</v>
      </c>
      <c r="U584" s="41">
        <v>0</v>
      </c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>
        <v>0</v>
      </c>
      <c r="AF584" s="41">
        <v>0</v>
      </c>
      <c r="AG584" s="41">
        <v>0</v>
      </c>
      <c r="AH584" s="41">
        <v>0</v>
      </c>
      <c r="AI584" s="41">
        <v>0</v>
      </c>
      <c r="AJ584" s="41">
        <v>0</v>
      </c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>
        <v>0</v>
      </c>
      <c r="AR584" s="41">
        <v>0</v>
      </c>
      <c r="AS584" s="41">
        <v>0</v>
      </c>
      <c r="AT584" s="41">
        <v>0</v>
      </c>
      <c r="AU584" s="41">
        <v>0</v>
      </c>
      <c r="AV584" s="41">
        <v>0</v>
      </c>
      <c r="AW584" s="41">
        <v>0</v>
      </c>
      <c r="AX584" s="41">
        <v>0</v>
      </c>
      <c r="AY584" s="41">
        <v>0</v>
      </c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740</v>
      </c>
      <c r="E585" s="99" t="s">
        <v>517</v>
      </c>
      <c r="F585" s="99" t="s">
        <v>515</v>
      </c>
      <c r="G585" s="100" t="s">
        <v>540</v>
      </c>
      <c r="H585" s="100">
        <v>19210</v>
      </c>
      <c r="I585" s="99" t="s">
        <v>853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>
        <v>0</v>
      </c>
      <c r="U585" s="41">
        <v>0</v>
      </c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>
        <v>0</v>
      </c>
      <c r="AF585" s="41">
        <v>0</v>
      </c>
      <c r="AG585" s="41">
        <v>0</v>
      </c>
      <c r="AH585" s="41">
        <v>0</v>
      </c>
      <c r="AI585" s="41">
        <v>0</v>
      </c>
      <c r="AJ585" s="41">
        <v>0</v>
      </c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>
        <v>0</v>
      </c>
      <c r="AT585" s="41">
        <v>0</v>
      </c>
      <c r="AU585" s="41">
        <v>0</v>
      </c>
      <c r="AV585" s="41">
        <v>0</v>
      </c>
      <c r="AW585" s="41">
        <v>0</v>
      </c>
      <c r="AX585" s="41">
        <v>0</v>
      </c>
      <c r="AY585" s="41">
        <v>0</v>
      </c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740</v>
      </c>
      <c r="E586" s="99" t="s">
        <v>517</v>
      </c>
      <c r="F586" s="99" t="s">
        <v>515</v>
      </c>
      <c r="G586" s="100" t="s">
        <v>540</v>
      </c>
      <c r="H586" s="100">
        <v>12759</v>
      </c>
      <c r="I586" s="99" t="s">
        <v>779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>
        <v>0</v>
      </c>
      <c r="U586" s="41">
        <v>0</v>
      </c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>
        <v>0</v>
      </c>
      <c r="AF586" s="41">
        <v>0</v>
      </c>
      <c r="AG586" s="41">
        <v>0</v>
      </c>
      <c r="AH586" s="41">
        <v>0</v>
      </c>
      <c r="AI586" s="41">
        <v>0</v>
      </c>
      <c r="AJ586" s="41">
        <v>0</v>
      </c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>
        <v>0</v>
      </c>
      <c r="AR586" s="41">
        <v>0</v>
      </c>
      <c r="AS586" s="41">
        <v>0</v>
      </c>
      <c r="AT586" s="41">
        <v>0</v>
      </c>
      <c r="AU586" s="41">
        <v>0</v>
      </c>
      <c r="AV586" s="41">
        <v>0</v>
      </c>
      <c r="AW586" s="41">
        <v>0</v>
      </c>
      <c r="AX586" s="41">
        <v>0</v>
      </c>
      <c r="AY586" s="41">
        <v>0</v>
      </c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740</v>
      </c>
      <c r="E587" s="99" t="s">
        <v>740</v>
      </c>
      <c r="F587" s="99" t="s">
        <v>740</v>
      </c>
      <c r="G587" s="100" t="s">
        <v>540</v>
      </c>
      <c r="H587" s="100">
        <v>30806</v>
      </c>
      <c r="I587" s="99" t="s">
        <v>1074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>
        <v>0</v>
      </c>
      <c r="U587" s="41">
        <v>0</v>
      </c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>
        <v>0</v>
      </c>
      <c r="AF587" s="41">
        <v>0</v>
      </c>
      <c r="AG587" s="41">
        <v>0</v>
      </c>
      <c r="AH587" s="41">
        <v>0</v>
      </c>
      <c r="AI587" s="41">
        <v>0</v>
      </c>
      <c r="AJ587" s="41">
        <v>0</v>
      </c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>
        <v>0</v>
      </c>
      <c r="AR587" s="41">
        <v>0</v>
      </c>
      <c r="AS587" s="41">
        <v>0</v>
      </c>
      <c r="AT587" s="41">
        <v>0</v>
      </c>
      <c r="AU587" s="41">
        <v>0</v>
      </c>
      <c r="AV587" s="41">
        <v>0</v>
      </c>
      <c r="AW587" s="41">
        <v>0</v>
      </c>
      <c r="AX587" s="41">
        <v>0</v>
      </c>
      <c r="AY587" s="41">
        <v>0</v>
      </c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740</v>
      </c>
      <c r="E588" s="99" t="s">
        <v>517</v>
      </c>
      <c r="F588" s="99" t="s">
        <v>515</v>
      </c>
      <c r="G588" s="100" t="s">
        <v>540</v>
      </c>
      <c r="H588" s="100">
        <v>28086</v>
      </c>
      <c r="I588" s="99" t="s">
        <v>1021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>
        <v>0</v>
      </c>
      <c r="U588" s="41">
        <v>0</v>
      </c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>
        <v>0</v>
      </c>
      <c r="AF588" s="41">
        <v>0</v>
      </c>
      <c r="AG588" s="41">
        <v>0</v>
      </c>
      <c r="AH588" s="41">
        <v>0</v>
      </c>
      <c r="AI588" s="41">
        <v>0</v>
      </c>
      <c r="AJ588" s="41">
        <v>0</v>
      </c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>
        <v>0</v>
      </c>
      <c r="AR588" s="41">
        <v>0</v>
      </c>
      <c r="AS588" s="41">
        <v>0</v>
      </c>
      <c r="AT588" s="41">
        <v>0</v>
      </c>
      <c r="AU588" s="41">
        <v>0</v>
      </c>
      <c r="AV588" s="41">
        <v>0</v>
      </c>
      <c r="AW588" s="41">
        <v>0</v>
      </c>
      <c r="AX588" s="41">
        <v>0</v>
      </c>
      <c r="AY588" s="41">
        <v>0</v>
      </c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740</v>
      </c>
      <c r="E589" s="99" t="s">
        <v>517</v>
      </c>
      <c r="F589" s="99" t="s">
        <v>515</v>
      </c>
      <c r="G589" s="100" t="s">
        <v>523</v>
      </c>
      <c r="H589" s="100">
        <v>23326</v>
      </c>
      <c r="I589" s="99" t="s">
        <v>884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>
        <v>0</v>
      </c>
      <c r="T589" s="41">
        <v>0</v>
      </c>
      <c r="U589" s="41">
        <v>0</v>
      </c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>
        <v>0</v>
      </c>
      <c r="AE589" s="41">
        <v>0</v>
      </c>
      <c r="AF589" s="41">
        <v>0</v>
      </c>
      <c r="AG589" s="41">
        <v>0</v>
      </c>
      <c r="AH589" s="41">
        <v>0</v>
      </c>
      <c r="AI589" s="41">
        <v>0</v>
      </c>
      <c r="AJ589" s="41">
        <v>0</v>
      </c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>
        <v>0</v>
      </c>
      <c r="AR589" s="41">
        <v>0</v>
      </c>
      <c r="AS589" s="41">
        <v>0</v>
      </c>
      <c r="AT589" s="41">
        <v>0</v>
      </c>
      <c r="AU589" s="41">
        <v>0</v>
      </c>
      <c r="AV589" s="41">
        <v>0</v>
      </c>
      <c r="AW589" s="41">
        <v>0</v>
      </c>
      <c r="AX589" s="41">
        <v>0</v>
      </c>
      <c r="AY589" s="41">
        <v>0</v>
      </c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740</v>
      </c>
      <c r="E590" s="99" t="s">
        <v>740</v>
      </c>
      <c r="F590" s="99" t="s">
        <v>740</v>
      </c>
      <c r="G590" s="100" t="s">
        <v>540</v>
      </c>
      <c r="H590" s="100">
        <v>31749</v>
      </c>
      <c r="I590" s="99" t="s">
        <v>1104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>
        <v>0</v>
      </c>
      <c r="T590" s="41">
        <v>0</v>
      </c>
      <c r="U590" s="41">
        <v>0</v>
      </c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>
        <v>0</v>
      </c>
      <c r="AE590" s="41">
        <v>0</v>
      </c>
      <c r="AF590" s="41">
        <v>0</v>
      </c>
      <c r="AG590" s="41">
        <v>0</v>
      </c>
      <c r="AH590" s="41">
        <v>0</v>
      </c>
      <c r="AI590" s="41">
        <v>0</v>
      </c>
      <c r="AJ590" s="41">
        <v>0</v>
      </c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>
        <v>0</v>
      </c>
      <c r="AR590" s="41">
        <v>0</v>
      </c>
      <c r="AS590" s="41">
        <v>0</v>
      </c>
      <c r="AT590" s="41">
        <v>0</v>
      </c>
      <c r="AU590" s="41">
        <v>0</v>
      </c>
      <c r="AV590" s="41">
        <v>0</v>
      </c>
      <c r="AW590" s="41">
        <v>0</v>
      </c>
      <c r="AX590" s="41">
        <v>0</v>
      </c>
      <c r="AY590" s="41">
        <v>0</v>
      </c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740</v>
      </c>
      <c r="E591" s="99" t="s">
        <v>517</v>
      </c>
      <c r="F591" s="99" t="s">
        <v>515</v>
      </c>
      <c r="G591" s="100" t="s">
        <v>540</v>
      </c>
      <c r="H591" s="100">
        <v>28201</v>
      </c>
      <c r="I591" s="99" t="s">
        <v>1024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>
        <v>0</v>
      </c>
      <c r="T591" s="41">
        <v>0</v>
      </c>
      <c r="U591" s="41">
        <v>0</v>
      </c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>
        <v>0</v>
      </c>
      <c r="AF591" s="41">
        <v>0</v>
      </c>
      <c r="AG591" s="41">
        <v>0</v>
      </c>
      <c r="AH591" s="41">
        <v>0</v>
      </c>
      <c r="AI591" s="41">
        <v>0</v>
      </c>
      <c r="AJ591" s="41">
        <v>0</v>
      </c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>
        <v>0</v>
      </c>
      <c r="AR591" s="41">
        <v>0</v>
      </c>
      <c r="AS591" s="41">
        <v>0</v>
      </c>
      <c r="AT591" s="41">
        <v>0</v>
      </c>
      <c r="AU591" s="41">
        <v>0</v>
      </c>
      <c r="AV591" s="41">
        <v>0</v>
      </c>
      <c r="AW591" s="41">
        <v>0</v>
      </c>
      <c r="AX591" s="41">
        <v>0</v>
      </c>
      <c r="AY591" s="41">
        <v>0</v>
      </c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740</v>
      </c>
      <c r="E592" s="99" t="s">
        <v>740</v>
      </c>
      <c r="F592" s="99" t="s">
        <v>740</v>
      </c>
      <c r="G592" s="100" t="s">
        <v>540</v>
      </c>
      <c r="H592" s="100">
        <v>29973</v>
      </c>
      <c r="I592" s="99" t="s">
        <v>1057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>
        <v>0</v>
      </c>
      <c r="T592" s="41">
        <v>0</v>
      </c>
      <c r="U592" s="41">
        <v>0</v>
      </c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>
        <v>0</v>
      </c>
      <c r="AE592" s="41">
        <v>0</v>
      </c>
      <c r="AF592" s="41">
        <v>0</v>
      </c>
      <c r="AG592" s="41">
        <v>0</v>
      </c>
      <c r="AH592" s="41">
        <v>0</v>
      </c>
      <c r="AI592" s="41">
        <v>0</v>
      </c>
      <c r="AJ592" s="41">
        <v>0</v>
      </c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>
        <v>0</v>
      </c>
      <c r="AR592" s="41">
        <v>0</v>
      </c>
      <c r="AS592" s="41">
        <v>0</v>
      </c>
      <c r="AT592" s="41">
        <v>0</v>
      </c>
      <c r="AU592" s="41">
        <v>0</v>
      </c>
      <c r="AV592" s="41">
        <v>0</v>
      </c>
      <c r="AW592" s="41">
        <v>0</v>
      </c>
      <c r="AX592" s="41">
        <v>0</v>
      </c>
      <c r="AY592" s="41">
        <v>0</v>
      </c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740</v>
      </c>
      <c r="E593" s="99" t="s">
        <v>517</v>
      </c>
      <c r="F593" s="99" t="s">
        <v>515</v>
      </c>
      <c r="G593" s="100" t="s">
        <v>540</v>
      </c>
      <c r="H593" s="100">
        <v>25464</v>
      </c>
      <c r="I593" s="99" t="s">
        <v>941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0</v>
      </c>
      <c r="S593" s="41">
        <v>0</v>
      </c>
      <c r="T593" s="41">
        <v>0</v>
      </c>
      <c r="U593" s="41">
        <v>0</v>
      </c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>
        <v>0</v>
      </c>
      <c r="AE593" s="41">
        <v>0</v>
      </c>
      <c r="AF593" s="41">
        <v>0</v>
      </c>
      <c r="AG593" s="41">
        <v>0</v>
      </c>
      <c r="AH593" s="41">
        <v>0</v>
      </c>
      <c r="AI593" s="41">
        <v>0</v>
      </c>
      <c r="AJ593" s="41">
        <v>0</v>
      </c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>
        <v>0</v>
      </c>
      <c r="AR593" s="41">
        <v>0</v>
      </c>
      <c r="AS593" s="41">
        <v>0</v>
      </c>
      <c r="AT593" s="41">
        <v>0</v>
      </c>
      <c r="AU593" s="41">
        <v>0</v>
      </c>
      <c r="AV593" s="41">
        <v>0</v>
      </c>
      <c r="AW593" s="41">
        <v>0</v>
      </c>
      <c r="AX593" s="41">
        <v>0</v>
      </c>
      <c r="AY593" s="41">
        <v>0</v>
      </c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740</v>
      </c>
      <c r="E594" s="99" t="s">
        <v>517</v>
      </c>
      <c r="F594" s="99" t="s">
        <v>515</v>
      </c>
      <c r="G594" s="100" t="s">
        <v>523</v>
      </c>
      <c r="H594" s="100">
        <v>11292</v>
      </c>
      <c r="I594" s="99" t="s">
        <v>751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>
        <v>0</v>
      </c>
      <c r="T594" s="41">
        <v>0</v>
      </c>
      <c r="U594" s="41">
        <v>0</v>
      </c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>
        <v>0</v>
      </c>
      <c r="AF594" s="41">
        <v>0</v>
      </c>
      <c r="AG594" s="41">
        <v>0</v>
      </c>
      <c r="AH594" s="41">
        <v>0</v>
      </c>
      <c r="AI594" s="41">
        <v>0</v>
      </c>
      <c r="AJ594" s="41">
        <v>0</v>
      </c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>
        <v>0</v>
      </c>
      <c r="AR594" s="41">
        <v>0</v>
      </c>
      <c r="AS594" s="41">
        <v>0</v>
      </c>
      <c r="AT594" s="41">
        <v>0</v>
      </c>
      <c r="AU594" s="41">
        <v>0</v>
      </c>
      <c r="AV594" s="41">
        <v>0</v>
      </c>
      <c r="AW594" s="41">
        <v>0</v>
      </c>
      <c r="AX594" s="41">
        <v>0</v>
      </c>
      <c r="AY594" s="41">
        <v>0</v>
      </c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740</v>
      </c>
      <c r="E595" s="99" t="s">
        <v>517</v>
      </c>
      <c r="F595" s="99" t="s">
        <v>515</v>
      </c>
      <c r="G595" s="100" t="s">
        <v>540</v>
      </c>
      <c r="H595" s="100">
        <v>26289</v>
      </c>
      <c r="I595" s="99" t="s">
        <v>974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>
        <v>0</v>
      </c>
      <c r="U595" s="41">
        <v>0</v>
      </c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0</v>
      </c>
      <c r="AF595" s="41">
        <v>0</v>
      </c>
      <c r="AG595" s="41">
        <v>0</v>
      </c>
      <c r="AH595" s="41">
        <v>0</v>
      </c>
      <c r="AI595" s="41">
        <v>0</v>
      </c>
      <c r="AJ595" s="41">
        <v>0</v>
      </c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>
        <v>0</v>
      </c>
      <c r="AT595" s="41">
        <v>0</v>
      </c>
      <c r="AU595" s="41">
        <v>0</v>
      </c>
      <c r="AV595" s="41">
        <v>0</v>
      </c>
      <c r="AW595" s="41">
        <v>0</v>
      </c>
      <c r="AX595" s="41">
        <v>0</v>
      </c>
      <c r="AY595" s="41">
        <v>0</v>
      </c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740</v>
      </c>
      <c r="E596" s="99" t="s">
        <v>517</v>
      </c>
      <c r="F596" s="99" t="s">
        <v>515</v>
      </c>
      <c r="G596" s="100" t="s">
        <v>540</v>
      </c>
      <c r="H596" s="100">
        <v>26292</v>
      </c>
      <c r="I596" s="99" t="s">
        <v>976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>
        <v>0</v>
      </c>
      <c r="U596" s="41">
        <v>0</v>
      </c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>
        <v>0</v>
      </c>
      <c r="AF596" s="41">
        <v>0</v>
      </c>
      <c r="AG596" s="41">
        <v>0</v>
      </c>
      <c r="AH596" s="41">
        <v>0</v>
      </c>
      <c r="AI596" s="41">
        <v>0</v>
      </c>
      <c r="AJ596" s="41">
        <v>0</v>
      </c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>
        <v>0</v>
      </c>
      <c r="AT596" s="41">
        <v>0</v>
      </c>
      <c r="AU596" s="41">
        <v>0</v>
      </c>
      <c r="AV596" s="41">
        <v>0</v>
      </c>
      <c r="AW596" s="41">
        <v>0</v>
      </c>
      <c r="AX596" s="41">
        <v>0</v>
      </c>
      <c r="AY596" s="41">
        <v>0</v>
      </c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740</v>
      </c>
      <c r="E597" s="99" t="s">
        <v>740</v>
      </c>
      <c r="F597" s="99" t="s">
        <v>740</v>
      </c>
      <c r="G597" s="100" t="s">
        <v>540</v>
      </c>
      <c r="H597" s="100">
        <v>30578</v>
      </c>
      <c r="I597" s="99" t="s">
        <v>976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>
        <v>0</v>
      </c>
      <c r="U597" s="41">
        <v>0</v>
      </c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>
        <v>0</v>
      </c>
      <c r="AF597" s="41">
        <v>0</v>
      </c>
      <c r="AG597" s="41">
        <v>0</v>
      </c>
      <c r="AH597" s="41">
        <v>0</v>
      </c>
      <c r="AI597" s="41">
        <v>0</v>
      </c>
      <c r="AJ597" s="41">
        <v>0</v>
      </c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>
        <v>0</v>
      </c>
      <c r="AR597" s="41">
        <v>0</v>
      </c>
      <c r="AS597" s="41">
        <v>0</v>
      </c>
      <c r="AT597" s="41">
        <v>0</v>
      </c>
      <c r="AU597" s="41">
        <v>0</v>
      </c>
      <c r="AV597" s="41">
        <v>0</v>
      </c>
      <c r="AW597" s="41">
        <v>0</v>
      </c>
      <c r="AX597" s="41">
        <v>0</v>
      </c>
      <c r="AY597" s="41">
        <v>0</v>
      </c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740</v>
      </c>
      <c r="E598" s="99" t="s">
        <v>517</v>
      </c>
      <c r="F598" s="99" t="s">
        <v>515</v>
      </c>
      <c r="G598" s="100" t="s">
        <v>540</v>
      </c>
      <c r="H598" s="100">
        <v>14386</v>
      </c>
      <c r="I598" s="99" t="s">
        <v>812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>
        <v>0</v>
      </c>
      <c r="U598" s="41">
        <v>0</v>
      </c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>
        <v>0</v>
      </c>
      <c r="AF598" s="41">
        <v>0</v>
      </c>
      <c r="AG598" s="41">
        <v>0</v>
      </c>
      <c r="AH598" s="41">
        <v>0</v>
      </c>
      <c r="AI598" s="41">
        <v>0</v>
      </c>
      <c r="AJ598" s="41">
        <v>0</v>
      </c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>
        <v>0</v>
      </c>
      <c r="AT598" s="41">
        <v>0</v>
      </c>
      <c r="AU598" s="41">
        <v>0</v>
      </c>
      <c r="AV598" s="41">
        <v>0</v>
      </c>
      <c r="AW598" s="41">
        <v>0</v>
      </c>
      <c r="AX598" s="41">
        <v>0</v>
      </c>
      <c r="AY598" s="41">
        <v>0</v>
      </c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740</v>
      </c>
      <c r="E599" s="99" t="s">
        <v>740</v>
      </c>
      <c r="F599" s="99" t="s">
        <v>740</v>
      </c>
      <c r="G599" s="100" t="s">
        <v>540</v>
      </c>
      <c r="H599" s="100">
        <v>26118</v>
      </c>
      <c r="I599" s="99" t="s">
        <v>967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>
        <v>0</v>
      </c>
      <c r="U599" s="41">
        <v>0</v>
      </c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>
        <v>0</v>
      </c>
      <c r="AF599" s="41">
        <v>0</v>
      </c>
      <c r="AG599" s="41">
        <v>0</v>
      </c>
      <c r="AH599" s="41">
        <v>0</v>
      </c>
      <c r="AI599" s="41">
        <v>0</v>
      </c>
      <c r="AJ599" s="41">
        <v>0</v>
      </c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>
        <v>0</v>
      </c>
      <c r="AR599" s="41">
        <v>0</v>
      </c>
      <c r="AS599" s="41">
        <v>0</v>
      </c>
      <c r="AT599" s="41">
        <v>0</v>
      </c>
      <c r="AU599" s="41">
        <v>0</v>
      </c>
      <c r="AV599" s="41">
        <v>0</v>
      </c>
      <c r="AW599" s="41">
        <v>0</v>
      </c>
      <c r="AX599" s="41">
        <v>0</v>
      </c>
      <c r="AY599" s="41">
        <v>0</v>
      </c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740</v>
      </c>
      <c r="E600" s="99" t="s">
        <v>740</v>
      </c>
      <c r="F600" s="99" t="s">
        <v>740</v>
      </c>
      <c r="G600" s="100" t="s">
        <v>540</v>
      </c>
      <c r="H600" s="100">
        <v>31745</v>
      </c>
      <c r="I600" s="99" t="s">
        <v>1103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>
        <v>0</v>
      </c>
      <c r="T600" s="41">
        <v>0</v>
      </c>
      <c r="U600" s="41">
        <v>0</v>
      </c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>
        <v>0</v>
      </c>
      <c r="AF600" s="41">
        <v>0</v>
      </c>
      <c r="AG600" s="41">
        <v>0</v>
      </c>
      <c r="AH600" s="41">
        <v>0</v>
      </c>
      <c r="AI600" s="41">
        <v>0</v>
      </c>
      <c r="AJ600" s="41">
        <v>0</v>
      </c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>
        <v>0</v>
      </c>
      <c r="AT600" s="41">
        <v>0</v>
      </c>
      <c r="AU600" s="41">
        <v>0</v>
      </c>
      <c r="AV600" s="41">
        <v>0</v>
      </c>
      <c r="AW600" s="41">
        <v>0</v>
      </c>
      <c r="AX600" s="41">
        <v>0</v>
      </c>
      <c r="AY600" s="41">
        <v>0</v>
      </c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740</v>
      </c>
      <c r="E601" s="99" t="s">
        <v>517</v>
      </c>
      <c r="F601" s="99" t="s">
        <v>515</v>
      </c>
      <c r="G601" s="100" t="s">
        <v>540</v>
      </c>
      <c r="H601" s="100">
        <v>26042</v>
      </c>
      <c r="I601" s="99" t="s">
        <v>960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>
        <v>0</v>
      </c>
      <c r="T601" s="41">
        <v>0</v>
      </c>
      <c r="U601" s="41">
        <v>0</v>
      </c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>
        <v>0</v>
      </c>
      <c r="AF601" s="41">
        <v>0</v>
      </c>
      <c r="AG601" s="41">
        <v>0</v>
      </c>
      <c r="AH601" s="41">
        <v>0</v>
      </c>
      <c r="AI601" s="41">
        <v>0</v>
      </c>
      <c r="AJ601" s="41">
        <v>0</v>
      </c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>
        <v>0</v>
      </c>
      <c r="AR601" s="41">
        <v>0</v>
      </c>
      <c r="AS601" s="41">
        <v>0</v>
      </c>
      <c r="AT601" s="41">
        <v>0</v>
      </c>
      <c r="AU601" s="41">
        <v>0</v>
      </c>
      <c r="AV601" s="41">
        <v>0</v>
      </c>
      <c r="AW601" s="41">
        <v>0</v>
      </c>
      <c r="AX601" s="41">
        <v>0</v>
      </c>
      <c r="AY601" s="41">
        <v>0</v>
      </c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740</v>
      </c>
      <c r="E602" s="99" t="s">
        <v>740</v>
      </c>
      <c r="F602" s="99" t="s">
        <v>740</v>
      </c>
      <c r="G602" s="100" t="s">
        <v>523</v>
      </c>
      <c r="H602" s="100">
        <v>31080</v>
      </c>
      <c r="I602" s="99" t="s">
        <v>1080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>
        <v>0</v>
      </c>
      <c r="T602" s="41">
        <v>0</v>
      </c>
      <c r="U602" s="41">
        <v>0</v>
      </c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>
        <v>0</v>
      </c>
      <c r="AF602" s="41">
        <v>0</v>
      </c>
      <c r="AG602" s="41">
        <v>0</v>
      </c>
      <c r="AH602" s="41">
        <v>0</v>
      </c>
      <c r="AI602" s="41">
        <v>0</v>
      </c>
      <c r="AJ602" s="41">
        <v>0</v>
      </c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>
        <v>0</v>
      </c>
      <c r="AR602" s="41">
        <v>0</v>
      </c>
      <c r="AS602" s="41">
        <v>0</v>
      </c>
      <c r="AT602" s="41">
        <v>0</v>
      </c>
      <c r="AU602" s="41">
        <v>0</v>
      </c>
      <c r="AV602" s="41">
        <v>0</v>
      </c>
      <c r="AW602" s="41">
        <v>0</v>
      </c>
      <c r="AX602" s="41">
        <v>0</v>
      </c>
      <c r="AY602" s="41">
        <v>0</v>
      </c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740</v>
      </c>
      <c r="E603" s="99" t="s">
        <v>517</v>
      </c>
      <c r="F603" s="99" t="s">
        <v>515</v>
      </c>
      <c r="G603" s="100" t="s">
        <v>540</v>
      </c>
      <c r="H603" s="100">
        <v>27822</v>
      </c>
      <c r="I603" s="99" t="s">
        <v>1016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>
        <v>0</v>
      </c>
      <c r="T603" s="41">
        <v>0</v>
      </c>
      <c r="U603" s="41">
        <v>0</v>
      </c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>
        <v>0</v>
      </c>
      <c r="AF603" s="41">
        <v>0</v>
      </c>
      <c r="AG603" s="41">
        <v>0</v>
      </c>
      <c r="AH603" s="41">
        <v>0</v>
      </c>
      <c r="AI603" s="41">
        <v>0</v>
      </c>
      <c r="AJ603" s="41">
        <v>0</v>
      </c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>
        <v>0</v>
      </c>
      <c r="AR603" s="41">
        <v>0</v>
      </c>
      <c r="AS603" s="41">
        <v>0</v>
      </c>
      <c r="AT603" s="41">
        <v>0</v>
      </c>
      <c r="AU603" s="41">
        <v>0</v>
      </c>
      <c r="AV603" s="41">
        <v>0</v>
      </c>
      <c r="AW603" s="41">
        <v>0</v>
      </c>
      <c r="AX603" s="41">
        <v>0</v>
      </c>
      <c r="AY603" s="41">
        <v>0</v>
      </c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740</v>
      </c>
      <c r="E604" s="99" t="s">
        <v>517</v>
      </c>
      <c r="F604" s="99" t="s">
        <v>515</v>
      </c>
      <c r="G604" s="100" t="s">
        <v>540</v>
      </c>
      <c r="H604" s="100">
        <v>25600</v>
      </c>
      <c r="I604" s="99" t="s">
        <v>945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>
        <v>0</v>
      </c>
      <c r="T604" s="41">
        <v>0</v>
      </c>
      <c r="U604" s="41">
        <v>0</v>
      </c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>
        <v>0</v>
      </c>
      <c r="AC604" s="41">
        <v>0</v>
      </c>
      <c r="AD604" s="41">
        <v>0</v>
      </c>
      <c r="AE604" s="41">
        <v>0</v>
      </c>
      <c r="AF604" s="41">
        <v>0</v>
      </c>
      <c r="AG604" s="41">
        <v>0</v>
      </c>
      <c r="AH604" s="41">
        <v>0</v>
      </c>
      <c r="AI604" s="41">
        <v>0</v>
      </c>
      <c r="AJ604" s="41">
        <v>0</v>
      </c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>
        <v>0</v>
      </c>
      <c r="AR604" s="41">
        <v>0</v>
      </c>
      <c r="AS604" s="41">
        <v>0</v>
      </c>
      <c r="AT604" s="41">
        <v>0</v>
      </c>
      <c r="AU604" s="41">
        <v>0</v>
      </c>
      <c r="AV604" s="41">
        <v>0</v>
      </c>
      <c r="AW604" s="41">
        <v>0</v>
      </c>
      <c r="AX604" s="41">
        <v>0</v>
      </c>
      <c r="AY604" s="41">
        <v>0</v>
      </c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740</v>
      </c>
      <c r="E605" s="99" t="s">
        <v>517</v>
      </c>
      <c r="F605" s="99" t="s">
        <v>515</v>
      </c>
      <c r="G605" s="100" t="s">
        <v>540</v>
      </c>
      <c r="H605" s="100">
        <v>25446</v>
      </c>
      <c r="I605" s="99" t="s">
        <v>937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>
        <v>0</v>
      </c>
      <c r="T605" s="41">
        <v>0</v>
      </c>
      <c r="U605" s="41">
        <v>0</v>
      </c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>
        <v>0</v>
      </c>
      <c r="AC605" s="41">
        <v>0</v>
      </c>
      <c r="AD605" s="41">
        <v>0</v>
      </c>
      <c r="AE605" s="41">
        <v>0</v>
      </c>
      <c r="AF605" s="41">
        <v>0</v>
      </c>
      <c r="AG605" s="41">
        <v>0</v>
      </c>
      <c r="AH605" s="41">
        <v>0</v>
      </c>
      <c r="AI605" s="41">
        <v>0</v>
      </c>
      <c r="AJ605" s="41">
        <v>0</v>
      </c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>
        <v>0</v>
      </c>
      <c r="AR605" s="41">
        <v>0</v>
      </c>
      <c r="AS605" s="41">
        <v>0</v>
      </c>
      <c r="AT605" s="41">
        <v>0</v>
      </c>
      <c r="AU605" s="41">
        <v>0</v>
      </c>
      <c r="AV605" s="41">
        <v>0</v>
      </c>
      <c r="AW605" s="41">
        <v>0</v>
      </c>
      <c r="AX605" s="41">
        <v>0</v>
      </c>
      <c r="AY605" s="41">
        <v>0</v>
      </c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740</v>
      </c>
      <c r="E606" s="99" t="s">
        <v>517</v>
      </c>
      <c r="F606" s="99" t="s">
        <v>515</v>
      </c>
      <c r="G606" s="100" t="s">
        <v>523</v>
      </c>
      <c r="H606" s="100">
        <v>12686</v>
      </c>
      <c r="I606" s="99" t="s">
        <v>777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>
        <v>0</v>
      </c>
      <c r="T606" s="41">
        <v>0</v>
      </c>
      <c r="U606" s="41">
        <v>0</v>
      </c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>
        <v>0</v>
      </c>
      <c r="AF606" s="41">
        <v>0</v>
      </c>
      <c r="AG606" s="41">
        <v>0</v>
      </c>
      <c r="AH606" s="41">
        <v>0</v>
      </c>
      <c r="AI606" s="41">
        <v>0</v>
      </c>
      <c r="AJ606" s="41">
        <v>0</v>
      </c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>
        <v>0</v>
      </c>
      <c r="AR606" s="41">
        <v>0</v>
      </c>
      <c r="AS606" s="41">
        <v>0</v>
      </c>
      <c r="AT606" s="41">
        <v>0</v>
      </c>
      <c r="AU606" s="41">
        <v>0</v>
      </c>
      <c r="AV606" s="41">
        <v>0</v>
      </c>
      <c r="AW606" s="41">
        <v>0</v>
      </c>
      <c r="AX606" s="41">
        <v>0</v>
      </c>
      <c r="AY606" s="41">
        <v>0</v>
      </c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740</v>
      </c>
      <c r="E607" s="99" t="s">
        <v>740</v>
      </c>
      <c r="F607" s="99" t="s">
        <v>740</v>
      </c>
      <c r="G607" s="100" t="s">
        <v>540</v>
      </c>
      <c r="H607" s="100">
        <v>29246</v>
      </c>
      <c r="I607" s="99" t="s">
        <v>1045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>
        <v>0</v>
      </c>
      <c r="U607" s="41">
        <v>0</v>
      </c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>
        <v>0</v>
      </c>
      <c r="AF607" s="41">
        <v>0</v>
      </c>
      <c r="AG607" s="41">
        <v>0</v>
      </c>
      <c r="AH607" s="41">
        <v>0</v>
      </c>
      <c r="AI607" s="41">
        <v>0</v>
      </c>
      <c r="AJ607" s="41">
        <v>0</v>
      </c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>
        <v>0</v>
      </c>
      <c r="AT607" s="41">
        <v>0</v>
      </c>
      <c r="AU607" s="41">
        <v>0</v>
      </c>
      <c r="AV607" s="41">
        <v>0</v>
      </c>
      <c r="AW607" s="41">
        <v>0</v>
      </c>
      <c r="AX607" s="41">
        <v>0</v>
      </c>
      <c r="AY607" s="41">
        <v>0</v>
      </c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740</v>
      </c>
      <c r="E608" s="99" t="s">
        <v>517</v>
      </c>
      <c r="F608" s="99" t="s">
        <v>515</v>
      </c>
      <c r="G608" s="100" t="s">
        <v>523</v>
      </c>
      <c r="H608" s="100">
        <v>15091</v>
      </c>
      <c r="I608" s="99" t="s">
        <v>816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>
        <v>0</v>
      </c>
      <c r="U608" s="41">
        <v>0</v>
      </c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>
        <v>0</v>
      </c>
      <c r="AF608" s="41">
        <v>0</v>
      </c>
      <c r="AG608" s="41">
        <v>0</v>
      </c>
      <c r="AH608" s="41">
        <v>0</v>
      </c>
      <c r="AI608" s="41">
        <v>0</v>
      </c>
      <c r="AJ608" s="41">
        <v>0</v>
      </c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>
        <v>0</v>
      </c>
      <c r="AR608" s="41">
        <v>0</v>
      </c>
      <c r="AS608" s="41">
        <v>0</v>
      </c>
      <c r="AT608" s="41">
        <v>0</v>
      </c>
      <c r="AU608" s="41">
        <v>0</v>
      </c>
      <c r="AV608" s="41">
        <v>0</v>
      </c>
      <c r="AW608" s="41">
        <v>0</v>
      </c>
      <c r="AX608" s="41">
        <v>0</v>
      </c>
      <c r="AY608" s="41">
        <v>0</v>
      </c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740</v>
      </c>
      <c r="E609" s="99" t="s">
        <v>517</v>
      </c>
      <c r="F609" s="99" t="s">
        <v>515</v>
      </c>
      <c r="G609" s="100" t="s">
        <v>540</v>
      </c>
      <c r="H609" s="100">
        <v>28011</v>
      </c>
      <c r="I609" s="99" t="s">
        <v>1018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>
        <v>0</v>
      </c>
      <c r="U609" s="41">
        <v>0</v>
      </c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>
        <v>0</v>
      </c>
      <c r="AF609" s="41">
        <v>0</v>
      </c>
      <c r="AG609" s="41">
        <v>0</v>
      </c>
      <c r="AH609" s="41">
        <v>0</v>
      </c>
      <c r="AI609" s="41">
        <v>0</v>
      </c>
      <c r="AJ609" s="41">
        <v>0</v>
      </c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>
        <v>0</v>
      </c>
      <c r="AR609" s="41">
        <v>0</v>
      </c>
      <c r="AS609" s="41">
        <v>0</v>
      </c>
      <c r="AT609" s="41">
        <v>0</v>
      </c>
      <c r="AU609" s="41">
        <v>0</v>
      </c>
      <c r="AV609" s="41">
        <v>0</v>
      </c>
      <c r="AW609" s="41">
        <v>0</v>
      </c>
      <c r="AX609" s="41">
        <v>0</v>
      </c>
      <c r="AY609" s="41">
        <v>0</v>
      </c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740</v>
      </c>
      <c r="E610" s="99" t="s">
        <v>740</v>
      </c>
      <c r="F610" s="99" t="s">
        <v>740</v>
      </c>
      <c r="G610" s="100" t="s">
        <v>540</v>
      </c>
      <c r="H610" s="100">
        <v>32031</v>
      </c>
      <c r="I610" s="99" t="s">
        <v>1117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>
        <v>0</v>
      </c>
      <c r="U610" s="41">
        <v>0</v>
      </c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>
        <v>0</v>
      </c>
      <c r="AF610" s="41">
        <v>0</v>
      </c>
      <c r="AG610" s="41">
        <v>0</v>
      </c>
      <c r="AH610" s="41">
        <v>0</v>
      </c>
      <c r="AI610" s="41">
        <v>0</v>
      </c>
      <c r="AJ610" s="41">
        <v>0</v>
      </c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>
        <v>0</v>
      </c>
      <c r="AR610" s="41">
        <v>0</v>
      </c>
      <c r="AS610" s="41">
        <v>0</v>
      </c>
      <c r="AT610" s="41">
        <v>0</v>
      </c>
      <c r="AU610" s="41">
        <v>0</v>
      </c>
      <c r="AV610" s="41">
        <v>0</v>
      </c>
      <c r="AW610" s="41">
        <v>0</v>
      </c>
      <c r="AX610" s="41">
        <v>0</v>
      </c>
      <c r="AY610" s="41">
        <v>0</v>
      </c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740</v>
      </c>
      <c r="E611" s="99" t="s">
        <v>740</v>
      </c>
      <c r="F611" s="99" t="s">
        <v>740</v>
      </c>
      <c r="G611" s="100" t="s">
        <v>540</v>
      </c>
      <c r="H611" s="100">
        <v>30071</v>
      </c>
      <c r="I611" s="99" t="s">
        <v>1062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>
        <v>0</v>
      </c>
      <c r="U611" s="41">
        <v>0</v>
      </c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>
        <v>0</v>
      </c>
      <c r="AF611" s="41">
        <v>0</v>
      </c>
      <c r="AG611" s="41">
        <v>0</v>
      </c>
      <c r="AH611" s="41">
        <v>0</v>
      </c>
      <c r="AI611" s="41">
        <v>0</v>
      </c>
      <c r="AJ611" s="41">
        <v>0</v>
      </c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>
        <v>0</v>
      </c>
      <c r="AR611" s="41">
        <v>0</v>
      </c>
      <c r="AS611" s="41">
        <v>0</v>
      </c>
      <c r="AT611" s="41">
        <v>0</v>
      </c>
      <c r="AU611" s="41">
        <v>0</v>
      </c>
      <c r="AV611" s="41">
        <v>0</v>
      </c>
      <c r="AW611" s="41">
        <v>0</v>
      </c>
      <c r="AX611" s="41">
        <v>0</v>
      </c>
      <c r="AY611" s="41">
        <v>0</v>
      </c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740</v>
      </c>
      <c r="E612" s="99" t="s">
        <v>740</v>
      </c>
      <c r="F612" s="99" t="s">
        <v>740</v>
      </c>
      <c r="G612" s="100" t="s">
        <v>523</v>
      </c>
      <c r="H612" s="100">
        <v>31613</v>
      </c>
      <c r="I612" s="99" t="s">
        <v>1092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>
        <v>0</v>
      </c>
      <c r="U612" s="41">
        <v>0</v>
      </c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>
        <v>0</v>
      </c>
      <c r="AF612" s="41">
        <v>0</v>
      </c>
      <c r="AG612" s="41">
        <v>0</v>
      </c>
      <c r="AH612" s="41">
        <v>0</v>
      </c>
      <c r="AI612" s="41">
        <v>0</v>
      </c>
      <c r="AJ612" s="41">
        <v>0</v>
      </c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>
        <v>0</v>
      </c>
      <c r="AR612" s="41">
        <v>0</v>
      </c>
      <c r="AS612" s="41">
        <v>0</v>
      </c>
      <c r="AT612" s="41">
        <v>0</v>
      </c>
      <c r="AU612" s="41">
        <v>0</v>
      </c>
      <c r="AV612" s="41">
        <v>0</v>
      </c>
      <c r="AW612" s="41">
        <v>0</v>
      </c>
      <c r="AX612" s="41">
        <v>0</v>
      </c>
      <c r="AY612" s="41">
        <v>0</v>
      </c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740</v>
      </c>
      <c r="E613" s="99" t="s">
        <v>517</v>
      </c>
      <c r="F613" s="99" t="s">
        <v>515</v>
      </c>
      <c r="G613" s="100" t="s">
        <v>523</v>
      </c>
      <c r="H613" s="100">
        <v>28559</v>
      </c>
      <c r="I613" s="99" t="s">
        <v>1034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>
        <v>0</v>
      </c>
      <c r="T613" s="41">
        <v>0</v>
      </c>
      <c r="U613" s="41">
        <v>0</v>
      </c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>
        <v>0</v>
      </c>
      <c r="AE613" s="41">
        <v>0</v>
      </c>
      <c r="AF613" s="41">
        <v>0</v>
      </c>
      <c r="AG613" s="41">
        <v>0</v>
      </c>
      <c r="AH613" s="41">
        <v>0</v>
      </c>
      <c r="AI613" s="41">
        <v>0</v>
      </c>
      <c r="AJ613" s="41">
        <v>0</v>
      </c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>
        <v>0</v>
      </c>
      <c r="AR613" s="41">
        <v>0</v>
      </c>
      <c r="AS613" s="41">
        <v>0</v>
      </c>
      <c r="AT613" s="41">
        <v>0</v>
      </c>
      <c r="AU613" s="41">
        <v>0</v>
      </c>
      <c r="AV613" s="41">
        <v>0</v>
      </c>
      <c r="AW613" s="41">
        <v>0</v>
      </c>
      <c r="AX613" s="41">
        <v>0</v>
      </c>
      <c r="AY613" s="41">
        <v>0</v>
      </c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740</v>
      </c>
      <c r="E614" s="99" t="s">
        <v>517</v>
      </c>
      <c r="F614" s="99" t="s">
        <v>515</v>
      </c>
      <c r="G614" s="100" t="s">
        <v>540</v>
      </c>
      <c r="H614" s="100">
        <v>27056</v>
      </c>
      <c r="I614" s="99" t="s">
        <v>999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>
        <v>0</v>
      </c>
      <c r="T614" s="41">
        <v>0</v>
      </c>
      <c r="U614" s="41">
        <v>0</v>
      </c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>
        <v>0</v>
      </c>
      <c r="AE614" s="41">
        <v>0</v>
      </c>
      <c r="AF614" s="41">
        <v>0</v>
      </c>
      <c r="AG614" s="41">
        <v>0</v>
      </c>
      <c r="AH614" s="41">
        <v>0</v>
      </c>
      <c r="AI614" s="41">
        <v>0</v>
      </c>
      <c r="AJ614" s="41">
        <v>0</v>
      </c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>
        <v>0</v>
      </c>
      <c r="AR614" s="41">
        <v>0</v>
      </c>
      <c r="AS614" s="41">
        <v>0</v>
      </c>
      <c r="AT614" s="41">
        <v>0</v>
      </c>
      <c r="AU614" s="41">
        <v>0</v>
      </c>
      <c r="AV614" s="41">
        <v>0</v>
      </c>
      <c r="AW614" s="41">
        <v>0</v>
      </c>
      <c r="AX614" s="41">
        <v>0</v>
      </c>
      <c r="AY614" s="41">
        <v>0</v>
      </c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740</v>
      </c>
      <c r="E615" s="99" t="s">
        <v>517</v>
      </c>
      <c r="F615" s="99" t="s">
        <v>515</v>
      </c>
      <c r="G615" s="100" t="s">
        <v>540</v>
      </c>
      <c r="H615" s="100">
        <v>25429</v>
      </c>
      <c r="I615" s="99" t="s">
        <v>935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>
        <v>0</v>
      </c>
      <c r="T615" s="41">
        <v>0</v>
      </c>
      <c r="U615" s="41">
        <v>0</v>
      </c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>
        <v>0</v>
      </c>
      <c r="AE615" s="41">
        <v>0</v>
      </c>
      <c r="AF615" s="41">
        <v>0</v>
      </c>
      <c r="AG615" s="41">
        <v>0</v>
      </c>
      <c r="AH615" s="41">
        <v>0</v>
      </c>
      <c r="AI615" s="41">
        <v>0</v>
      </c>
      <c r="AJ615" s="41">
        <v>0</v>
      </c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>
        <v>0</v>
      </c>
      <c r="AR615" s="41">
        <v>0</v>
      </c>
      <c r="AS615" s="41">
        <v>0</v>
      </c>
      <c r="AT615" s="41">
        <v>0</v>
      </c>
      <c r="AU615" s="41">
        <v>0</v>
      </c>
      <c r="AV615" s="41">
        <v>0</v>
      </c>
      <c r="AW615" s="41">
        <v>0</v>
      </c>
      <c r="AX615" s="41">
        <v>0</v>
      </c>
      <c r="AY615" s="41">
        <v>0</v>
      </c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740</v>
      </c>
      <c r="E616" s="99" t="s">
        <v>517</v>
      </c>
      <c r="F616" s="99" t="s">
        <v>515</v>
      </c>
      <c r="G616" s="100" t="s">
        <v>523</v>
      </c>
      <c r="H616" s="100">
        <v>26291</v>
      </c>
      <c r="I616" s="99" t="s">
        <v>975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>
        <v>0</v>
      </c>
      <c r="T616" s="41">
        <v>0</v>
      </c>
      <c r="U616" s="41">
        <v>0</v>
      </c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>
        <v>0</v>
      </c>
      <c r="AE616" s="41">
        <v>0</v>
      </c>
      <c r="AF616" s="41">
        <v>0</v>
      </c>
      <c r="AG616" s="41">
        <v>0</v>
      </c>
      <c r="AH616" s="41">
        <v>0</v>
      </c>
      <c r="AI616" s="41">
        <v>0</v>
      </c>
      <c r="AJ616" s="41">
        <v>0</v>
      </c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>
        <v>0</v>
      </c>
      <c r="AR616" s="41">
        <v>0</v>
      </c>
      <c r="AS616" s="41">
        <v>0</v>
      </c>
      <c r="AT616" s="41">
        <v>0</v>
      </c>
      <c r="AU616" s="41">
        <v>0</v>
      </c>
      <c r="AV616" s="41">
        <v>0</v>
      </c>
      <c r="AW616" s="41">
        <v>0</v>
      </c>
      <c r="AX616" s="41">
        <v>0</v>
      </c>
      <c r="AY616" s="41">
        <v>0</v>
      </c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740</v>
      </c>
      <c r="E617" s="99" t="s">
        <v>740</v>
      </c>
      <c r="F617" s="99" t="s">
        <v>740</v>
      </c>
      <c r="G617" s="100" t="s">
        <v>540</v>
      </c>
      <c r="H617" s="100">
        <v>31389</v>
      </c>
      <c r="I617" s="99" t="s">
        <v>1087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>
        <v>0</v>
      </c>
      <c r="T617" s="41">
        <v>0</v>
      </c>
      <c r="U617" s="41">
        <v>0</v>
      </c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>
        <v>0</v>
      </c>
      <c r="AE617" s="41">
        <v>0</v>
      </c>
      <c r="AF617" s="41">
        <v>0</v>
      </c>
      <c r="AG617" s="41">
        <v>0</v>
      </c>
      <c r="AH617" s="41">
        <v>0</v>
      </c>
      <c r="AI617" s="41">
        <v>0</v>
      </c>
      <c r="AJ617" s="41">
        <v>0</v>
      </c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>
        <v>0</v>
      </c>
      <c r="AR617" s="41">
        <v>0</v>
      </c>
      <c r="AS617" s="41">
        <v>0</v>
      </c>
      <c r="AT617" s="41">
        <v>0</v>
      </c>
      <c r="AU617" s="41">
        <v>0</v>
      </c>
      <c r="AV617" s="41">
        <v>0</v>
      </c>
      <c r="AW617" s="41">
        <v>0</v>
      </c>
      <c r="AX617" s="41">
        <v>0</v>
      </c>
      <c r="AY617" s="41">
        <v>0</v>
      </c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740</v>
      </c>
      <c r="E618" s="99" t="s">
        <v>740</v>
      </c>
      <c r="F618" s="99" t="s">
        <v>740</v>
      </c>
      <c r="G618" s="100" t="s">
        <v>540</v>
      </c>
      <c r="H618" s="100">
        <v>29453</v>
      </c>
      <c r="I618" s="99" t="s">
        <v>1050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>
        <v>0</v>
      </c>
      <c r="T618" s="41">
        <v>0</v>
      </c>
      <c r="U618" s="41">
        <v>0</v>
      </c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>
        <v>0</v>
      </c>
      <c r="AE618" s="41">
        <v>0</v>
      </c>
      <c r="AF618" s="41">
        <v>0</v>
      </c>
      <c r="AG618" s="41">
        <v>0</v>
      </c>
      <c r="AH618" s="41">
        <v>0</v>
      </c>
      <c r="AI618" s="41">
        <v>0</v>
      </c>
      <c r="AJ618" s="41">
        <v>0</v>
      </c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>
        <v>0</v>
      </c>
      <c r="AR618" s="41">
        <v>0</v>
      </c>
      <c r="AS618" s="41">
        <v>0</v>
      </c>
      <c r="AT618" s="41">
        <v>0</v>
      </c>
      <c r="AU618" s="41">
        <v>0</v>
      </c>
      <c r="AV618" s="41">
        <v>0</v>
      </c>
      <c r="AW618" s="41">
        <v>0</v>
      </c>
      <c r="AX618" s="41">
        <v>0</v>
      </c>
      <c r="AY618" s="41">
        <v>0</v>
      </c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740</v>
      </c>
      <c r="E619" s="99" t="s">
        <v>517</v>
      </c>
      <c r="F619" s="99" t="s">
        <v>515</v>
      </c>
      <c r="G619" s="100" t="s">
        <v>523</v>
      </c>
      <c r="H619" s="100">
        <v>24599</v>
      </c>
      <c r="I619" s="99" t="s">
        <v>901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>
        <v>0</v>
      </c>
      <c r="U619" s="41">
        <v>0</v>
      </c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>
        <v>0</v>
      </c>
      <c r="AG619" s="41">
        <v>0</v>
      </c>
      <c r="AH619" s="41">
        <v>0</v>
      </c>
      <c r="AI619" s="41">
        <v>0</v>
      </c>
      <c r="AJ619" s="41">
        <v>0</v>
      </c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>
        <v>0</v>
      </c>
      <c r="AR619" s="41">
        <v>0</v>
      </c>
      <c r="AS619" s="41">
        <v>0</v>
      </c>
      <c r="AT619" s="41">
        <v>0</v>
      </c>
      <c r="AU619" s="41">
        <v>0</v>
      </c>
      <c r="AV619" s="41">
        <v>0</v>
      </c>
      <c r="AW619" s="41">
        <v>0</v>
      </c>
      <c r="AX619" s="41">
        <v>0</v>
      </c>
      <c r="AY619" s="41">
        <v>0</v>
      </c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740</v>
      </c>
      <c r="E620" s="99" t="s">
        <v>517</v>
      </c>
      <c r="F620" s="99" t="s">
        <v>515</v>
      </c>
      <c r="G620" s="100" t="s">
        <v>742</v>
      </c>
      <c r="H620" s="100">
        <v>18713</v>
      </c>
      <c r="I620" s="99" t="s">
        <v>848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>
        <v>0</v>
      </c>
      <c r="U620" s="41">
        <v>0</v>
      </c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>
        <v>0</v>
      </c>
      <c r="AF620" s="41">
        <v>0</v>
      </c>
      <c r="AG620" s="41">
        <v>0</v>
      </c>
      <c r="AH620" s="41">
        <v>0</v>
      </c>
      <c r="AI620" s="41">
        <v>0</v>
      </c>
      <c r="AJ620" s="41">
        <v>0</v>
      </c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>
        <v>0</v>
      </c>
      <c r="AR620" s="41">
        <v>0</v>
      </c>
      <c r="AS620" s="41">
        <v>0</v>
      </c>
      <c r="AT620" s="41">
        <v>0</v>
      </c>
      <c r="AU620" s="41">
        <v>0</v>
      </c>
      <c r="AV620" s="41">
        <v>0</v>
      </c>
      <c r="AW620" s="41">
        <v>0</v>
      </c>
      <c r="AX620" s="41">
        <v>0</v>
      </c>
      <c r="AY620" s="41">
        <v>0</v>
      </c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740</v>
      </c>
      <c r="E621" s="99" t="s">
        <v>517</v>
      </c>
      <c r="F621" s="99" t="s">
        <v>515</v>
      </c>
      <c r="G621" s="100" t="s">
        <v>540</v>
      </c>
      <c r="H621" s="100">
        <v>12856</v>
      </c>
      <c r="I621" s="99" t="s">
        <v>781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>
        <v>0</v>
      </c>
      <c r="U621" s="41">
        <v>0</v>
      </c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>
        <v>0</v>
      </c>
      <c r="AG621" s="41">
        <v>0</v>
      </c>
      <c r="AH621" s="41">
        <v>0</v>
      </c>
      <c r="AI621" s="41">
        <v>0</v>
      </c>
      <c r="AJ621" s="41">
        <v>0</v>
      </c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>
        <v>0</v>
      </c>
      <c r="AR621" s="41">
        <v>0</v>
      </c>
      <c r="AS621" s="41">
        <v>0</v>
      </c>
      <c r="AT621" s="41">
        <v>0</v>
      </c>
      <c r="AU621" s="41">
        <v>0</v>
      </c>
      <c r="AV621" s="41">
        <v>0</v>
      </c>
      <c r="AW621" s="41">
        <v>0</v>
      </c>
      <c r="AX621" s="41">
        <v>0</v>
      </c>
      <c r="AY621" s="41">
        <v>0</v>
      </c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740</v>
      </c>
      <c r="E622" s="99" t="s">
        <v>517</v>
      </c>
      <c r="F622" s="99" t="s">
        <v>515</v>
      </c>
      <c r="G622" s="100" t="s">
        <v>540</v>
      </c>
      <c r="H622" s="100">
        <v>18832</v>
      </c>
      <c r="I622" s="99" t="s">
        <v>850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>
        <v>0</v>
      </c>
      <c r="U622" s="41">
        <v>0</v>
      </c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>
        <v>0</v>
      </c>
      <c r="AF622" s="41">
        <v>0</v>
      </c>
      <c r="AG622" s="41">
        <v>0</v>
      </c>
      <c r="AH622" s="41">
        <v>0</v>
      </c>
      <c r="AI622" s="41">
        <v>0</v>
      </c>
      <c r="AJ622" s="41">
        <v>0</v>
      </c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>
        <v>0</v>
      </c>
      <c r="AR622" s="41">
        <v>0</v>
      </c>
      <c r="AS622" s="41">
        <v>0</v>
      </c>
      <c r="AT622" s="41">
        <v>0</v>
      </c>
      <c r="AU622" s="41">
        <v>0</v>
      </c>
      <c r="AV622" s="41">
        <v>0</v>
      </c>
      <c r="AW622" s="41">
        <v>0</v>
      </c>
      <c r="AX622" s="41">
        <v>0</v>
      </c>
      <c r="AY622" s="41">
        <v>0</v>
      </c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740</v>
      </c>
      <c r="E623" s="99" t="s">
        <v>517</v>
      </c>
      <c r="F623" s="99" t="s">
        <v>515</v>
      </c>
      <c r="G623" s="100" t="s">
        <v>742</v>
      </c>
      <c r="H623" s="100">
        <v>15315</v>
      </c>
      <c r="I623" s="99" t="s">
        <v>820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>
        <v>0</v>
      </c>
      <c r="U623" s="41">
        <v>0</v>
      </c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>
        <v>0</v>
      </c>
      <c r="AF623" s="41">
        <v>0</v>
      </c>
      <c r="AG623" s="41">
        <v>0</v>
      </c>
      <c r="AH623" s="41">
        <v>0</v>
      </c>
      <c r="AI623" s="41">
        <v>0</v>
      </c>
      <c r="AJ623" s="41">
        <v>0</v>
      </c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>
        <v>0</v>
      </c>
      <c r="AR623" s="41">
        <v>0</v>
      </c>
      <c r="AS623" s="41">
        <v>0</v>
      </c>
      <c r="AT623" s="41">
        <v>0</v>
      </c>
      <c r="AU623" s="41">
        <v>0</v>
      </c>
      <c r="AV623" s="41">
        <v>0</v>
      </c>
      <c r="AW623" s="41">
        <v>0</v>
      </c>
      <c r="AX623" s="41">
        <v>0</v>
      </c>
      <c r="AY623" s="41">
        <v>0</v>
      </c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740</v>
      </c>
      <c r="E624" s="99" t="s">
        <v>517</v>
      </c>
      <c r="F624" s="99" t="s">
        <v>515</v>
      </c>
      <c r="G624" s="100" t="s">
        <v>540</v>
      </c>
      <c r="H624" s="100">
        <v>13538</v>
      </c>
      <c r="I624" s="99" t="s">
        <v>786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>
        <v>0</v>
      </c>
      <c r="U624" s="41">
        <v>0</v>
      </c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>
        <v>0</v>
      </c>
      <c r="AF624" s="41">
        <v>0</v>
      </c>
      <c r="AG624" s="41">
        <v>0</v>
      </c>
      <c r="AH624" s="41">
        <v>0</v>
      </c>
      <c r="AI624" s="41">
        <v>0</v>
      </c>
      <c r="AJ624" s="41">
        <v>0</v>
      </c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>
        <v>0</v>
      </c>
      <c r="AR624" s="41">
        <v>0</v>
      </c>
      <c r="AS624" s="41">
        <v>0</v>
      </c>
      <c r="AT624" s="41">
        <v>0</v>
      </c>
      <c r="AU624" s="41">
        <v>0</v>
      </c>
      <c r="AV624" s="41">
        <v>0</v>
      </c>
      <c r="AW624" s="41">
        <v>0</v>
      </c>
      <c r="AX624" s="41">
        <v>0</v>
      </c>
      <c r="AY624" s="41">
        <v>0</v>
      </c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740</v>
      </c>
      <c r="E625" s="99" t="s">
        <v>517</v>
      </c>
      <c r="F625" s="99" t="s">
        <v>515</v>
      </c>
      <c r="G625" s="100" t="s">
        <v>540</v>
      </c>
      <c r="H625" s="100">
        <v>21198</v>
      </c>
      <c r="I625" s="99" t="s">
        <v>878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>
        <v>0</v>
      </c>
      <c r="T625" s="41">
        <v>0</v>
      </c>
      <c r="U625" s="41">
        <v>0</v>
      </c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>
        <v>0</v>
      </c>
      <c r="AE625" s="41">
        <v>0</v>
      </c>
      <c r="AF625" s="41">
        <v>0</v>
      </c>
      <c r="AG625" s="41">
        <v>0</v>
      </c>
      <c r="AH625" s="41">
        <v>0</v>
      </c>
      <c r="AI625" s="41">
        <v>0</v>
      </c>
      <c r="AJ625" s="41">
        <v>0</v>
      </c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>
        <v>0</v>
      </c>
      <c r="AR625" s="41">
        <v>0</v>
      </c>
      <c r="AS625" s="41">
        <v>0</v>
      </c>
      <c r="AT625" s="41">
        <v>0</v>
      </c>
      <c r="AU625" s="41">
        <v>0</v>
      </c>
      <c r="AV625" s="41">
        <v>0</v>
      </c>
      <c r="AW625" s="41">
        <v>0</v>
      </c>
      <c r="AX625" s="41">
        <v>0</v>
      </c>
      <c r="AY625" s="41">
        <v>0</v>
      </c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740</v>
      </c>
      <c r="E626" s="99" t="s">
        <v>740</v>
      </c>
      <c r="F626" s="99" t="s">
        <v>740</v>
      </c>
      <c r="G626" s="100" t="s">
        <v>540</v>
      </c>
      <c r="H626" s="100">
        <v>32160</v>
      </c>
      <c r="I626" s="99" t="s">
        <v>1120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>
        <v>0</v>
      </c>
      <c r="T626" s="41">
        <v>0</v>
      </c>
      <c r="U626" s="41">
        <v>0</v>
      </c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>
        <v>0</v>
      </c>
      <c r="AE626" s="41">
        <v>0</v>
      </c>
      <c r="AF626" s="41">
        <v>0</v>
      </c>
      <c r="AG626" s="41">
        <v>0</v>
      </c>
      <c r="AH626" s="41">
        <v>0</v>
      </c>
      <c r="AI626" s="41">
        <v>0</v>
      </c>
      <c r="AJ626" s="41">
        <v>0</v>
      </c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>
        <v>0</v>
      </c>
      <c r="AR626" s="41">
        <v>0</v>
      </c>
      <c r="AS626" s="41">
        <v>0</v>
      </c>
      <c r="AT626" s="41">
        <v>0</v>
      </c>
      <c r="AU626" s="41">
        <v>0</v>
      </c>
      <c r="AV626" s="41">
        <v>0</v>
      </c>
      <c r="AW626" s="41">
        <v>0</v>
      </c>
      <c r="AX626" s="41">
        <v>0</v>
      </c>
      <c r="AY626" s="41">
        <v>0</v>
      </c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740</v>
      </c>
      <c r="E627" s="99" t="s">
        <v>517</v>
      </c>
      <c r="F627" s="99" t="s">
        <v>515</v>
      </c>
      <c r="G627" s="100" t="s">
        <v>540</v>
      </c>
      <c r="H627" s="100">
        <v>11423</v>
      </c>
      <c r="I627" s="99" t="s">
        <v>760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>
        <v>0</v>
      </c>
      <c r="T627" s="41">
        <v>0</v>
      </c>
      <c r="U627" s="41">
        <v>0</v>
      </c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>
        <v>0</v>
      </c>
      <c r="AE627" s="41">
        <v>0</v>
      </c>
      <c r="AF627" s="41">
        <v>0</v>
      </c>
      <c r="AG627" s="41">
        <v>0</v>
      </c>
      <c r="AH627" s="41">
        <v>0</v>
      </c>
      <c r="AI627" s="41">
        <v>0</v>
      </c>
      <c r="AJ627" s="41">
        <v>0</v>
      </c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>
        <v>0</v>
      </c>
      <c r="AR627" s="41">
        <v>0</v>
      </c>
      <c r="AS627" s="41">
        <v>0</v>
      </c>
      <c r="AT627" s="41">
        <v>0</v>
      </c>
      <c r="AU627" s="41">
        <v>0</v>
      </c>
      <c r="AV627" s="41">
        <v>0</v>
      </c>
      <c r="AW627" s="41">
        <v>0</v>
      </c>
      <c r="AX627" s="41">
        <v>0</v>
      </c>
      <c r="AY627" s="41">
        <v>0</v>
      </c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740</v>
      </c>
      <c r="E628" s="99" t="s">
        <v>740</v>
      </c>
      <c r="F628" s="99" t="s">
        <v>740</v>
      </c>
      <c r="G628" s="100" t="s">
        <v>540</v>
      </c>
      <c r="H628" s="100">
        <v>30828</v>
      </c>
      <c r="I628" s="99" t="s">
        <v>1075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>
        <v>0</v>
      </c>
      <c r="T628" s="41">
        <v>0</v>
      </c>
      <c r="U628" s="41">
        <v>0</v>
      </c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>
        <v>0</v>
      </c>
      <c r="AE628" s="41">
        <v>0</v>
      </c>
      <c r="AF628" s="41">
        <v>0</v>
      </c>
      <c r="AG628" s="41">
        <v>0</v>
      </c>
      <c r="AH628" s="41">
        <v>0</v>
      </c>
      <c r="AI628" s="41">
        <v>0</v>
      </c>
      <c r="AJ628" s="41">
        <v>0</v>
      </c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>
        <v>0</v>
      </c>
      <c r="AR628" s="41">
        <v>0</v>
      </c>
      <c r="AS628" s="41">
        <v>0</v>
      </c>
      <c r="AT628" s="41">
        <v>0</v>
      </c>
      <c r="AU628" s="41">
        <v>0</v>
      </c>
      <c r="AV628" s="41">
        <v>0</v>
      </c>
      <c r="AW628" s="41">
        <v>0</v>
      </c>
      <c r="AX628" s="41">
        <v>0</v>
      </c>
      <c r="AY628" s="41">
        <v>0</v>
      </c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740</v>
      </c>
      <c r="E629" s="99" t="s">
        <v>740</v>
      </c>
      <c r="F629" s="99" t="s">
        <v>740</v>
      </c>
      <c r="G629" s="100" t="s">
        <v>540</v>
      </c>
      <c r="H629" s="100">
        <v>31444</v>
      </c>
      <c r="I629" s="99" t="s">
        <v>1090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>
        <v>0</v>
      </c>
      <c r="T629" s="41">
        <v>0</v>
      </c>
      <c r="U629" s="41">
        <v>0</v>
      </c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>
        <v>0</v>
      </c>
      <c r="AE629" s="41">
        <v>0</v>
      </c>
      <c r="AF629" s="41">
        <v>0</v>
      </c>
      <c r="AG629" s="41">
        <v>0</v>
      </c>
      <c r="AH629" s="41">
        <v>0</v>
      </c>
      <c r="AI629" s="41">
        <v>0</v>
      </c>
      <c r="AJ629" s="41">
        <v>0</v>
      </c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>
        <v>0</v>
      </c>
      <c r="AR629" s="41">
        <v>0</v>
      </c>
      <c r="AS629" s="41">
        <v>0</v>
      </c>
      <c r="AT629" s="41">
        <v>0</v>
      </c>
      <c r="AU629" s="41">
        <v>0</v>
      </c>
      <c r="AV629" s="41">
        <v>0</v>
      </c>
      <c r="AW629" s="41">
        <v>0</v>
      </c>
      <c r="AX629" s="41">
        <v>0</v>
      </c>
      <c r="AY629" s="41">
        <v>0</v>
      </c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740</v>
      </c>
      <c r="E630" s="99" t="s">
        <v>517</v>
      </c>
      <c r="F630" s="99" t="s">
        <v>515</v>
      </c>
      <c r="G630" s="100" t="s">
        <v>523</v>
      </c>
      <c r="H630" s="100">
        <v>15880</v>
      </c>
      <c r="I630" s="99" t="s">
        <v>827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>
        <v>0</v>
      </c>
      <c r="T630" s="41">
        <v>0</v>
      </c>
      <c r="U630" s="41">
        <v>0</v>
      </c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>
        <v>0</v>
      </c>
      <c r="AE630" s="41">
        <v>0</v>
      </c>
      <c r="AF630" s="41">
        <v>0</v>
      </c>
      <c r="AG630" s="41">
        <v>0</v>
      </c>
      <c r="AH630" s="41">
        <v>0</v>
      </c>
      <c r="AI630" s="41">
        <v>0</v>
      </c>
      <c r="AJ630" s="41">
        <v>0</v>
      </c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>
        <v>0</v>
      </c>
      <c r="AR630" s="41">
        <v>0</v>
      </c>
      <c r="AS630" s="41">
        <v>0</v>
      </c>
      <c r="AT630" s="41">
        <v>0</v>
      </c>
      <c r="AU630" s="41">
        <v>0</v>
      </c>
      <c r="AV630" s="41">
        <v>0</v>
      </c>
      <c r="AW630" s="41">
        <v>0</v>
      </c>
      <c r="AX630" s="41">
        <v>0</v>
      </c>
      <c r="AY630" s="41">
        <v>0</v>
      </c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740</v>
      </c>
      <c r="E631" s="99" t="s">
        <v>517</v>
      </c>
      <c r="F631" s="99" t="s">
        <v>515</v>
      </c>
      <c r="G631" s="100" t="s">
        <v>521</v>
      </c>
      <c r="H631" s="100">
        <v>12859</v>
      </c>
      <c r="I631" s="99" t="s">
        <v>782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>
        <v>0</v>
      </c>
      <c r="U631" s="41">
        <v>0</v>
      </c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>
        <v>0</v>
      </c>
      <c r="AF631" s="41">
        <v>0</v>
      </c>
      <c r="AG631" s="41">
        <v>0</v>
      </c>
      <c r="AH631" s="41">
        <v>0</v>
      </c>
      <c r="AI631" s="41">
        <v>0</v>
      </c>
      <c r="AJ631" s="41">
        <v>0</v>
      </c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>
        <v>0</v>
      </c>
      <c r="AR631" s="41">
        <v>0</v>
      </c>
      <c r="AS631" s="41">
        <v>0</v>
      </c>
      <c r="AT631" s="41">
        <v>0</v>
      </c>
      <c r="AU631" s="41">
        <v>0</v>
      </c>
      <c r="AV631" s="41">
        <v>0</v>
      </c>
      <c r="AW631" s="41">
        <v>0</v>
      </c>
      <c r="AX631" s="41">
        <v>0</v>
      </c>
      <c r="AY631" s="41">
        <v>0</v>
      </c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740</v>
      </c>
      <c r="E632" s="99" t="s">
        <v>517</v>
      </c>
      <c r="F632" s="99" t="s">
        <v>515</v>
      </c>
      <c r="G632" s="100" t="s">
        <v>742</v>
      </c>
      <c r="H632" s="100">
        <v>20830</v>
      </c>
      <c r="I632" s="99" t="s">
        <v>871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>
        <v>0</v>
      </c>
      <c r="U632" s="41">
        <v>0</v>
      </c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>
        <v>0</v>
      </c>
      <c r="AF632" s="41">
        <v>0</v>
      </c>
      <c r="AG632" s="41">
        <v>0</v>
      </c>
      <c r="AH632" s="41">
        <v>0</v>
      </c>
      <c r="AI632" s="41">
        <v>0</v>
      </c>
      <c r="AJ632" s="41">
        <v>0</v>
      </c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>
        <v>0</v>
      </c>
      <c r="AR632" s="41">
        <v>0</v>
      </c>
      <c r="AS632" s="41">
        <v>0</v>
      </c>
      <c r="AT632" s="41">
        <v>0</v>
      </c>
      <c r="AU632" s="41">
        <v>0</v>
      </c>
      <c r="AV632" s="41">
        <v>0</v>
      </c>
      <c r="AW632" s="41">
        <v>0</v>
      </c>
      <c r="AX632" s="41">
        <v>0</v>
      </c>
      <c r="AY632" s="41">
        <v>0</v>
      </c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740</v>
      </c>
      <c r="E633" s="99" t="s">
        <v>517</v>
      </c>
      <c r="F633" s="99" t="s">
        <v>515</v>
      </c>
      <c r="G633" s="100" t="s">
        <v>523</v>
      </c>
      <c r="H633" s="100">
        <v>11379</v>
      </c>
      <c r="I633" s="99" t="s">
        <v>753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>
        <v>0</v>
      </c>
      <c r="U633" s="41">
        <v>0</v>
      </c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>
        <v>0</v>
      </c>
      <c r="AG633" s="41">
        <v>0</v>
      </c>
      <c r="AH633" s="41">
        <v>0</v>
      </c>
      <c r="AI633" s="41">
        <v>0</v>
      </c>
      <c r="AJ633" s="41">
        <v>0</v>
      </c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>
        <v>0</v>
      </c>
      <c r="AR633" s="41">
        <v>0</v>
      </c>
      <c r="AS633" s="41">
        <v>0</v>
      </c>
      <c r="AT633" s="41">
        <v>0</v>
      </c>
      <c r="AU633" s="41">
        <v>0</v>
      </c>
      <c r="AV633" s="41">
        <v>0</v>
      </c>
      <c r="AW633" s="41">
        <v>0</v>
      </c>
      <c r="AX633" s="41">
        <v>0</v>
      </c>
      <c r="AY633" s="41">
        <v>0</v>
      </c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740</v>
      </c>
      <c r="E634" s="99" t="s">
        <v>740</v>
      </c>
      <c r="F634" s="99" t="s">
        <v>740</v>
      </c>
      <c r="G634" s="100" t="s">
        <v>540</v>
      </c>
      <c r="H634" s="100">
        <v>29510</v>
      </c>
      <c r="I634" s="99" t="s">
        <v>1052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>
        <v>0</v>
      </c>
      <c r="U634" s="41">
        <v>0</v>
      </c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>
        <v>0</v>
      </c>
      <c r="AF634" s="41">
        <v>0</v>
      </c>
      <c r="AG634" s="41">
        <v>0</v>
      </c>
      <c r="AH634" s="41">
        <v>0</v>
      </c>
      <c r="AI634" s="41">
        <v>0</v>
      </c>
      <c r="AJ634" s="41">
        <v>0</v>
      </c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>
        <v>0</v>
      </c>
      <c r="AR634" s="41">
        <v>0</v>
      </c>
      <c r="AS634" s="41">
        <v>0</v>
      </c>
      <c r="AT634" s="41">
        <v>0</v>
      </c>
      <c r="AU634" s="41">
        <v>0</v>
      </c>
      <c r="AV634" s="41">
        <v>0</v>
      </c>
      <c r="AW634" s="41">
        <v>0</v>
      </c>
      <c r="AX634" s="41">
        <v>0</v>
      </c>
      <c r="AY634" s="41">
        <v>0</v>
      </c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740</v>
      </c>
      <c r="E635" s="99" t="s">
        <v>740</v>
      </c>
      <c r="F635" s="99" t="s">
        <v>515</v>
      </c>
      <c r="G635" s="100" t="s">
        <v>540</v>
      </c>
      <c r="H635" s="100">
        <v>31787</v>
      </c>
      <c r="I635" s="99" t="s">
        <v>1105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>
        <v>0</v>
      </c>
      <c r="U635" s="41">
        <v>0</v>
      </c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>
        <v>0</v>
      </c>
      <c r="AF635" s="41">
        <v>0</v>
      </c>
      <c r="AG635" s="41">
        <v>0</v>
      </c>
      <c r="AH635" s="41">
        <v>0</v>
      </c>
      <c r="AI635" s="41">
        <v>0</v>
      </c>
      <c r="AJ635" s="41">
        <v>0</v>
      </c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>
        <v>0</v>
      </c>
      <c r="AR635" s="41">
        <v>0</v>
      </c>
      <c r="AS635" s="41">
        <v>0</v>
      </c>
      <c r="AT635" s="41">
        <v>0</v>
      </c>
      <c r="AU635" s="41">
        <v>0</v>
      </c>
      <c r="AV635" s="41">
        <v>0</v>
      </c>
      <c r="AW635" s="41">
        <v>0</v>
      </c>
      <c r="AX635" s="41">
        <v>0</v>
      </c>
      <c r="AY635" s="41">
        <v>0</v>
      </c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740</v>
      </c>
      <c r="E636" s="99" t="s">
        <v>517</v>
      </c>
      <c r="F636" s="99" t="s">
        <v>515</v>
      </c>
      <c r="G636" s="100" t="s">
        <v>742</v>
      </c>
      <c r="H636" s="100">
        <v>20475</v>
      </c>
      <c r="I636" s="99" t="s">
        <v>866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>
        <v>0</v>
      </c>
      <c r="U636" s="41">
        <v>0</v>
      </c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>
        <v>0</v>
      </c>
      <c r="AG636" s="41">
        <v>0</v>
      </c>
      <c r="AH636" s="41">
        <v>0</v>
      </c>
      <c r="AI636" s="41">
        <v>0</v>
      </c>
      <c r="AJ636" s="41">
        <v>0</v>
      </c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>
        <v>0</v>
      </c>
      <c r="AR636" s="41">
        <v>0</v>
      </c>
      <c r="AS636" s="41">
        <v>0</v>
      </c>
      <c r="AT636" s="41">
        <v>0</v>
      </c>
      <c r="AU636" s="41">
        <v>0</v>
      </c>
      <c r="AV636" s="41">
        <v>0</v>
      </c>
      <c r="AW636" s="41">
        <v>0</v>
      </c>
      <c r="AX636" s="41">
        <v>0</v>
      </c>
      <c r="AY636" s="41">
        <v>0</v>
      </c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533</v>
      </c>
      <c r="E637" s="99" t="s">
        <v>517</v>
      </c>
      <c r="F637" s="99" t="s">
        <v>515</v>
      </c>
      <c r="G637" s="100" t="s">
        <v>742</v>
      </c>
      <c r="H637" s="100">
        <v>25449</v>
      </c>
      <c r="I637" s="99" t="s">
        <v>938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>
        <v>0</v>
      </c>
      <c r="T637" s="41">
        <v>0</v>
      </c>
      <c r="U637" s="41">
        <v>0</v>
      </c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>
        <v>0</v>
      </c>
      <c r="AE637" s="41">
        <v>0</v>
      </c>
      <c r="AF637" s="41">
        <v>0</v>
      </c>
      <c r="AG637" s="41">
        <v>0</v>
      </c>
      <c r="AH637" s="41">
        <v>0</v>
      </c>
      <c r="AI637" s="41">
        <v>0</v>
      </c>
      <c r="AJ637" s="41">
        <v>0</v>
      </c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>
        <v>0</v>
      </c>
      <c r="AR637" s="41">
        <v>0</v>
      </c>
      <c r="AS637" s="41">
        <v>0</v>
      </c>
      <c r="AT637" s="41">
        <v>0</v>
      </c>
      <c r="AU637" s="41">
        <v>0</v>
      </c>
      <c r="AV637" s="41">
        <v>0</v>
      </c>
      <c r="AW637" s="41">
        <v>0</v>
      </c>
      <c r="AX637" s="41">
        <v>0</v>
      </c>
      <c r="AY637" s="41">
        <v>0</v>
      </c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740</v>
      </c>
      <c r="E638" s="99" t="s">
        <v>740</v>
      </c>
      <c r="F638" s="99" t="s">
        <v>740</v>
      </c>
      <c r="G638" s="100" t="s">
        <v>540</v>
      </c>
      <c r="H638" s="100">
        <v>31742</v>
      </c>
      <c r="I638" s="99" t="s">
        <v>1102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>
        <v>0</v>
      </c>
      <c r="T638" s="41">
        <v>0</v>
      </c>
      <c r="U638" s="41">
        <v>0</v>
      </c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>
        <v>0</v>
      </c>
      <c r="AE638" s="41">
        <v>0</v>
      </c>
      <c r="AF638" s="41">
        <v>0</v>
      </c>
      <c r="AG638" s="41">
        <v>0</v>
      </c>
      <c r="AH638" s="41">
        <v>0</v>
      </c>
      <c r="AI638" s="41">
        <v>0</v>
      </c>
      <c r="AJ638" s="41">
        <v>0</v>
      </c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>
        <v>0</v>
      </c>
      <c r="AR638" s="41">
        <v>0</v>
      </c>
      <c r="AS638" s="41">
        <v>0</v>
      </c>
      <c r="AT638" s="41">
        <v>0</v>
      </c>
      <c r="AU638" s="41">
        <v>0</v>
      </c>
      <c r="AV638" s="41">
        <v>0</v>
      </c>
      <c r="AW638" s="41">
        <v>0</v>
      </c>
      <c r="AX638" s="41">
        <v>0</v>
      </c>
      <c r="AY638" s="41">
        <v>0</v>
      </c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740</v>
      </c>
      <c r="E639" s="99" t="s">
        <v>740</v>
      </c>
      <c r="F639" s="99" t="s">
        <v>740</v>
      </c>
      <c r="G639" s="100" t="s">
        <v>540</v>
      </c>
      <c r="H639" s="100">
        <v>31820</v>
      </c>
      <c r="I639" s="99" t="s">
        <v>1111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>
        <v>0</v>
      </c>
      <c r="T639" s="41">
        <v>0</v>
      </c>
      <c r="U639" s="41">
        <v>0</v>
      </c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>
        <v>0</v>
      </c>
      <c r="AE639" s="41">
        <v>0</v>
      </c>
      <c r="AF639" s="41">
        <v>0</v>
      </c>
      <c r="AG639" s="41">
        <v>0</v>
      </c>
      <c r="AH639" s="41">
        <v>0</v>
      </c>
      <c r="AI639" s="41">
        <v>0</v>
      </c>
      <c r="AJ639" s="41">
        <v>0</v>
      </c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>
        <v>0</v>
      </c>
      <c r="AR639" s="41">
        <v>0</v>
      </c>
      <c r="AS639" s="41">
        <v>0</v>
      </c>
      <c r="AT639" s="41">
        <v>0</v>
      </c>
      <c r="AU639" s="41">
        <v>0</v>
      </c>
      <c r="AV639" s="41">
        <v>0</v>
      </c>
      <c r="AW639" s="41">
        <v>0</v>
      </c>
      <c r="AX639" s="41">
        <v>0</v>
      </c>
      <c r="AY639" s="41">
        <v>0</v>
      </c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533</v>
      </c>
      <c r="E640" s="99" t="s">
        <v>509</v>
      </c>
      <c r="F640" s="99" t="s">
        <v>238</v>
      </c>
      <c r="G640" s="100" t="s">
        <v>521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>
        <v>0</v>
      </c>
      <c r="T640" s="41">
        <v>0</v>
      </c>
      <c r="U640" s="41">
        <v>0</v>
      </c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>
        <v>0</v>
      </c>
      <c r="AE640" s="41">
        <v>0</v>
      </c>
      <c r="AF640" s="41">
        <v>0</v>
      </c>
      <c r="AG640" s="41">
        <v>0</v>
      </c>
      <c r="AH640" s="41">
        <v>0</v>
      </c>
      <c r="AI640" s="41">
        <v>0</v>
      </c>
      <c r="AJ640" s="41">
        <v>0</v>
      </c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>
        <v>0</v>
      </c>
      <c r="AR640" s="41">
        <v>0</v>
      </c>
      <c r="AS640" s="41">
        <v>0</v>
      </c>
      <c r="AT640" s="41">
        <v>0</v>
      </c>
      <c r="AU640" s="41">
        <v>0</v>
      </c>
      <c r="AV640" s="41">
        <v>0</v>
      </c>
      <c r="AW640" s="41">
        <v>0</v>
      </c>
      <c r="AX640" s="41">
        <v>0</v>
      </c>
      <c r="AY640" s="41">
        <v>0</v>
      </c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533</v>
      </c>
      <c r="E641" s="118" t="s">
        <v>509</v>
      </c>
      <c r="F641" s="118" t="s">
        <v>456</v>
      </c>
      <c r="G641" s="119" t="s">
        <v>540</v>
      </c>
      <c r="H641" s="119">
        <v>33980</v>
      </c>
      <c r="I641" s="118" t="s">
        <v>1152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>
        <v>0</v>
      </c>
      <c r="T641" s="41">
        <v>0</v>
      </c>
      <c r="U641" s="41">
        <v>0</v>
      </c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>
        <v>0</v>
      </c>
      <c r="AE641" s="41">
        <v>0</v>
      </c>
      <c r="AF641" s="41">
        <v>0</v>
      </c>
      <c r="AG641" s="41">
        <v>0</v>
      </c>
      <c r="AH641" s="41">
        <v>0</v>
      </c>
      <c r="AI641" s="41">
        <v>0</v>
      </c>
      <c r="AJ641" s="41">
        <v>0</v>
      </c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>
        <v>0</v>
      </c>
      <c r="AR641" s="41">
        <v>0</v>
      </c>
      <c r="AS641" s="41">
        <v>0</v>
      </c>
      <c r="AT641" s="41">
        <v>0</v>
      </c>
      <c r="AU641" s="41">
        <v>0</v>
      </c>
      <c r="AV641" s="41">
        <v>0</v>
      </c>
      <c r="AW641" s="41">
        <v>0</v>
      </c>
      <c r="AX641" s="41">
        <v>0</v>
      </c>
      <c r="AY641" s="41">
        <v>0</v>
      </c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533</v>
      </c>
      <c r="E642" s="99" t="s">
        <v>509</v>
      </c>
      <c r="F642" s="99" t="s">
        <v>456</v>
      </c>
      <c r="G642" s="100" t="s">
        <v>523</v>
      </c>
      <c r="H642" s="100">
        <v>27259</v>
      </c>
      <c r="I642" s="99" t="s">
        <v>1002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>
        <v>0</v>
      </c>
      <c r="T642" s="41">
        <v>0</v>
      </c>
      <c r="U642" s="41">
        <v>0</v>
      </c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>
        <v>0</v>
      </c>
      <c r="AF642" s="41">
        <v>0</v>
      </c>
      <c r="AG642" s="41">
        <v>0</v>
      </c>
      <c r="AH642" s="41">
        <v>0</v>
      </c>
      <c r="AI642" s="41">
        <v>0</v>
      </c>
      <c r="AJ642" s="41">
        <v>0</v>
      </c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>
        <v>0</v>
      </c>
      <c r="AR642" s="41">
        <v>0</v>
      </c>
      <c r="AS642" s="41">
        <v>0</v>
      </c>
      <c r="AT642" s="41">
        <v>0</v>
      </c>
      <c r="AU642" s="41">
        <v>0</v>
      </c>
      <c r="AV642" s="41">
        <v>0</v>
      </c>
      <c r="AW642" s="41">
        <v>0</v>
      </c>
      <c r="AX642" s="41">
        <v>0</v>
      </c>
      <c r="AY642" s="41">
        <v>0</v>
      </c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740</v>
      </c>
      <c r="E643" s="99" t="s">
        <v>517</v>
      </c>
      <c r="F643" s="99" t="s">
        <v>515</v>
      </c>
      <c r="G643" s="100" t="s">
        <v>742</v>
      </c>
      <c r="H643" s="100">
        <v>21641</v>
      </c>
      <c r="I643" s="99" t="s">
        <v>881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>
        <v>0</v>
      </c>
      <c r="U643" s="41">
        <v>0</v>
      </c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>
        <v>0</v>
      </c>
      <c r="AF643" s="41">
        <v>0</v>
      </c>
      <c r="AG643" s="41">
        <v>0</v>
      </c>
      <c r="AH643" s="41">
        <v>0</v>
      </c>
      <c r="AI643" s="41">
        <v>0</v>
      </c>
      <c r="AJ643" s="41">
        <v>0</v>
      </c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>
        <v>0</v>
      </c>
      <c r="AR643" s="41">
        <v>0</v>
      </c>
      <c r="AS643" s="41">
        <v>0</v>
      </c>
      <c r="AT643" s="41">
        <v>0</v>
      </c>
      <c r="AU643" s="41">
        <v>0</v>
      </c>
      <c r="AV643" s="41">
        <v>0</v>
      </c>
      <c r="AW643" s="41">
        <v>0</v>
      </c>
      <c r="AX643" s="41">
        <v>0</v>
      </c>
      <c r="AY643" s="41">
        <v>0</v>
      </c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740</v>
      </c>
      <c r="E644" s="99" t="s">
        <v>740</v>
      </c>
      <c r="F644" s="99" t="s">
        <v>740</v>
      </c>
      <c r="G644" s="100" t="s">
        <v>523</v>
      </c>
      <c r="H644" s="100">
        <v>29367</v>
      </c>
      <c r="I644" s="99" t="s">
        <v>1048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>
        <v>0</v>
      </c>
      <c r="T644" s="41">
        <v>0</v>
      </c>
      <c r="U644" s="41">
        <v>0</v>
      </c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>
        <v>0</v>
      </c>
      <c r="AF644" s="41">
        <v>0</v>
      </c>
      <c r="AG644" s="41">
        <v>0</v>
      </c>
      <c r="AH644" s="41">
        <v>0</v>
      </c>
      <c r="AI644" s="41">
        <v>0</v>
      </c>
      <c r="AJ644" s="41">
        <v>0</v>
      </c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>
        <v>0</v>
      </c>
      <c r="AR644" s="41">
        <v>0</v>
      </c>
      <c r="AS644" s="41">
        <v>0</v>
      </c>
      <c r="AT644" s="41">
        <v>0</v>
      </c>
      <c r="AU644" s="41">
        <v>0</v>
      </c>
      <c r="AV644" s="41">
        <v>0</v>
      </c>
      <c r="AW644" s="41">
        <v>0</v>
      </c>
      <c r="AX644" s="41">
        <v>0</v>
      </c>
      <c r="AY644" s="41">
        <v>0</v>
      </c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740</v>
      </c>
      <c r="E645" s="99" t="s">
        <v>517</v>
      </c>
      <c r="F645" s="99" t="s">
        <v>515</v>
      </c>
      <c r="G645" s="100" t="s">
        <v>742</v>
      </c>
      <c r="H645" s="100">
        <v>18051</v>
      </c>
      <c r="I645" s="99" t="s">
        <v>841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>
        <v>0</v>
      </c>
      <c r="U645" s="41">
        <v>0</v>
      </c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>
        <v>0</v>
      </c>
      <c r="AF645" s="41">
        <v>0</v>
      </c>
      <c r="AG645" s="41">
        <v>0</v>
      </c>
      <c r="AH645" s="41">
        <v>0</v>
      </c>
      <c r="AI645" s="41">
        <v>0</v>
      </c>
      <c r="AJ645" s="41">
        <v>0</v>
      </c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>
        <v>0</v>
      </c>
      <c r="AR645" s="41">
        <v>0</v>
      </c>
      <c r="AS645" s="41">
        <v>0</v>
      </c>
      <c r="AT645" s="41">
        <v>0</v>
      </c>
      <c r="AU645" s="41">
        <v>0</v>
      </c>
      <c r="AV645" s="41">
        <v>0</v>
      </c>
      <c r="AW645" s="41">
        <v>0</v>
      </c>
      <c r="AX645" s="41">
        <v>0</v>
      </c>
      <c r="AY645" s="41">
        <v>0</v>
      </c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740</v>
      </c>
      <c r="E646" s="99" t="s">
        <v>517</v>
      </c>
      <c r="F646" s="99" t="s">
        <v>515</v>
      </c>
      <c r="G646" s="100" t="s">
        <v>742</v>
      </c>
      <c r="H646" s="100">
        <v>18054</v>
      </c>
      <c r="I646" s="99" t="s">
        <v>841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>
        <v>0</v>
      </c>
      <c r="U646" s="41">
        <v>0</v>
      </c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>
        <v>0</v>
      </c>
      <c r="AF646" s="41">
        <v>0</v>
      </c>
      <c r="AG646" s="41">
        <v>0</v>
      </c>
      <c r="AH646" s="41">
        <v>0</v>
      </c>
      <c r="AI646" s="41">
        <v>0</v>
      </c>
      <c r="AJ646" s="41">
        <v>0</v>
      </c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>
        <v>0</v>
      </c>
      <c r="AR646" s="41">
        <v>0</v>
      </c>
      <c r="AS646" s="41">
        <v>0</v>
      </c>
      <c r="AT646" s="41">
        <v>0</v>
      </c>
      <c r="AU646" s="41">
        <v>0</v>
      </c>
      <c r="AV646" s="41">
        <v>0</v>
      </c>
      <c r="AW646" s="41">
        <v>0</v>
      </c>
      <c r="AX646" s="41">
        <v>0</v>
      </c>
      <c r="AY646" s="41">
        <v>0</v>
      </c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740</v>
      </c>
      <c r="E647" s="99" t="s">
        <v>517</v>
      </c>
      <c r="F647" s="99" t="s">
        <v>515</v>
      </c>
      <c r="G647" s="100" t="s">
        <v>523</v>
      </c>
      <c r="H647" s="100">
        <v>25889</v>
      </c>
      <c r="I647" s="99" t="s">
        <v>957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>
        <v>0</v>
      </c>
      <c r="U647" s="41">
        <v>0</v>
      </c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>
        <v>0</v>
      </c>
      <c r="AF647" s="41">
        <v>0</v>
      </c>
      <c r="AG647" s="41">
        <v>0</v>
      </c>
      <c r="AH647" s="41">
        <v>0</v>
      </c>
      <c r="AI647" s="41">
        <v>0</v>
      </c>
      <c r="AJ647" s="41">
        <v>0</v>
      </c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>
        <v>0</v>
      </c>
      <c r="AR647" s="41">
        <v>0</v>
      </c>
      <c r="AS647" s="41">
        <v>0</v>
      </c>
      <c r="AT647" s="41">
        <v>0</v>
      </c>
      <c r="AU647" s="41">
        <v>0</v>
      </c>
      <c r="AV647" s="41">
        <v>0</v>
      </c>
      <c r="AW647" s="41">
        <v>0</v>
      </c>
      <c r="AX647" s="41">
        <v>0</v>
      </c>
      <c r="AY647" s="41">
        <v>0</v>
      </c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740</v>
      </c>
      <c r="E648" s="99" t="s">
        <v>517</v>
      </c>
      <c r="F648" s="99" t="s">
        <v>515</v>
      </c>
      <c r="G648" s="100" t="s">
        <v>742</v>
      </c>
      <c r="H648" s="100">
        <v>24421</v>
      </c>
      <c r="I648" s="99" t="s">
        <v>900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>
        <v>0</v>
      </c>
      <c r="U648" s="41">
        <v>0</v>
      </c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>
        <v>0</v>
      </c>
      <c r="AF648" s="41">
        <v>0</v>
      </c>
      <c r="AG648" s="41">
        <v>0</v>
      </c>
      <c r="AH648" s="41">
        <v>0</v>
      </c>
      <c r="AI648" s="41">
        <v>0</v>
      </c>
      <c r="AJ648" s="41">
        <v>0</v>
      </c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>
        <v>0</v>
      </c>
      <c r="AR648" s="41">
        <v>0</v>
      </c>
      <c r="AS648" s="41">
        <v>0</v>
      </c>
      <c r="AT648" s="41">
        <v>0</v>
      </c>
      <c r="AU648" s="41">
        <v>0</v>
      </c>
      <c r="AV648" s="41">
        <v>0</v>
      </c>
      <c r="AW648" s="41">
        <v>0</v>
      </c>
      <c r="AX648" s="41">
        <v>0</v>
      </c>
      <c r="AY648" s="41">
        <v>0</v>
      </c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740</v>
      </c>
      <c r="E649" s="99" t="s">
        <v>517</v>
      </c>
      <c r="F649" s="99" t="s">
        <v>515</v>
      </c>
      <c r="G649" s="100" t="s">
        <v>540</v>
      </c>
      <c r="H649" s="100">
        <v>25700</v>
      </c>
      <c r="I649" s="99" t="s">
        <v>948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>
        <v>0</v>
      </c>
      <c r="T649" s="41">
        <v>0</v>
      </c>
      <c r="U649" s="41">
        <v>0</v>
      </c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>
        <v>0</v>
      </c>
      <c r="AF649" s="41">
        <v>0</v>
      </c>
      <c r="AG649" s="41">
        <v>0</v>
      </c>
      <c r="AH649" s="41">
        <v>0</v>
      </c>
      <c r="AI649" s="41">
        <v>0</v>
      </c>
      <c r="AJ649" s="41">
        <v>0</v>
      </c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>
        <v>0</v>
      </c>
      <c r="AR649" s="41">
        <v>0</v>
      </c>
      <c r="AS649" s="41">
        <v>0</v>
      </c>
      <c r="AT649" s="41">
        <v>0</v>
      </c>
      <c r="AU649" s="41">
        <v>0</v>
      </c>
      <c r="AV649" s="41">
        <v>0</v>
      </c>
      <c r="AW649" s="41">
        <v>0</v>
      </c>
      <c r="AX649" s="41">
        <v>0</v>
      </c>
      <c r="AY649" s="41">
        <v>0</v>
      </c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606</v>
      </c>
      <c r="E650" s="99" t="s">
        <v>69</v>
      </c>
      <c r="F650" s="99" t="s">
        <v>70</v>
      </c>
      <c r="G650" s="100" t="s">
        <v>523</v>
      </c>
      <c r="H650" s="100">
        <v>31810</v>
      </c>
      <c r="I650" s="99" t="s">
        <v>1109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>
        <v>0</v>
      </c>
      <c r="T650" s="41">
        <v>0</v>
      </c>
      <c r="U650" s="41">
        <v>0</v>
      </c>
      <c r="V650" s="93">
        <f t="shared" si="232"/>
        <v>0</v>
      </c>
      <c r="W650" s="94">
        <v>0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>
        <v>0</v>
      </c>
      <c r="AF650" s="41">
        <v>0</v>
      </c>
      <c r="AG650" s="41">
        <v>0</v>
      </c>
      <c r="AH650" s="41">
        <v>0</v>
      </c>
      <c r="AI650" s="41">
        <v>0</v>
      </c>
      <c r="AJ650" s="41">
        <v>0</v>
      </c>
      <c r="AK650" s="93">
        <f t="shared" si="233"/>
        <v>0</v>
      </c>
      <c r="AL650" s="94" t="s">
        <v>1159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>
        <v>0</v>
      </c>
      <c r="AR650" s="41">
        <v>0</v>
      </c>
      <c r="AS650" s="41">
        <v>0</v>
      </c>
      <c r="AT650" s="41">
        <v>0</v>
      </c>
      <c r="AU650" s="41">
        <v>0</v>
      </c>
      <c r="AV650" s="41">
        <v>0</v>
      </c>
      <c r="AW650" s="41">
        <v>0</v>
      </c>
      <c r="AX650" s="41">
        <v>0</v>
      </c>
      <c r="AY650" s="41">
        <v>0</v>
      </c>
      <c r="AZ650" s="93">
        <f t="shared" si="234"/>
        <v>0</v>
      </c>
      <c r="BA650" s="94" t="s">
        <v>1159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533</v>
      </c>
      <c r="E651" s="99" t="s">
        <v>509</v>
      </c>
      <c r="F651" s="99" t="s">
        <v>48</v>
      </c>
      <c r="G651" s="100" t="s">
        <v>523</v>
      </c>
      <c r="H651" s="100">
        <v>26050</v>
      </c>
      <c r="I651" s="99" t="s">
        <v>513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>
        <v>0</v>
      </c>
      <c r="T651" s="41">
        <v>0</v>
      </c>
      <c r="U651" s="41">
        <v>0</v>
      </c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>
        <v>0</v>
      </c>
      <c r="AF651" s="41">
        <v>0</v>
      </c>
      <c r="AG651" s="41">
        <v>0</v>
      </c>
      <c r="AH651" s="41">
        <v>0</v>
      </c>
      <c r="AI651" s="41">
        <v>0</v>
      </c>
      <c r="AJ651" s="41">
        <v>0</v>
      </c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>
        <v>0</v>
      </c>
      <c r="AR651" s="41">
        <v>0</v>
      </c>
      <c r="AS651" s="41">
        <v>0</v>
      </c>
      <c r="AT651" s="41">
        <v>0</v>
      </c>
      <c r="AU651" s="41">
        <v>0</v>
      </c>
      <c r="AV651" s="41">
        <v>0</v>
      </c>
      <c r="AW651" s="41">
        <v>0</v>
      </c>
      <c r="AX651" s="41">
        <v>0</v>
      </c>
      <c r="AY651" s="41">
        <v>0</v>
      </c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533</v>
      </c>
      <c r="E652" s="99" t="s">
        <v>254</v>
      </c>
      <c r="F652" s="99" t="s">
        <v>454</v>
      </c>
      <c r="G652" s="100" t="s">
        <v>523</v>
      </c>
      <c r="H652" s="100">
        <v>35162</v>
      </c>
      <c r="I652" s="99" t="s">
        <v>1156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>
        <v>0</v>
      </c>
      <c r="T652" s="41">
        <v>0</v>
      </c>
      <c r="U652" s="41">
        <v>0</v>
      </c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>
        <v>0</v>
      </c>
      <c r="AF652" s="41">
        <v>0</v>
      </c>
      <c r="AG652" s="41">
        <v>0</v>
      </c>
      <c r="AH652" s="41">
        <v>0</v>
      </c>
      <c r="AI652" s="41">
        <v>0</v>
      </c>
      <c r="AJ652" s="41">
        <v>0</v>
      </c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>
        <v>0</v>
      </c>
      <c r="AR652" s="41">
        <v>0</v>
      </c>
      <c r="AS652" s="41">
        <v>0</v>
      </c>
      <c r="AT652" s="41">
        <v>0</v>
      </c>
      <c r="AU652" s="41">
        <v>0</v>
      </c>
      <c r="AV652" s="41">
        <v>0</v>
      </c>
      <c r="AW652" s="41">
        <v>0</v>
      </c>
      <c r="AX652" s="41">
        <v>0</v>
      </c>
      <c r="AY652" s="41">
        <v>0</v>
      </c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627</v>
      </c>
      <c r="E653" s="99" t="s">
        <v>460</v>
      </c>
      <c r="F653" s="99" t="s">
        <v>383</v>
      </c>
      <c r="G653" s="100" t="s">
        <v>523</v>
      </c>
      <c r="H653" s="100">
        <v>27540</v>
      </c>
      <c r="I653" s="99" t="s">
        <v>1008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>
        <v>0</v>
      </c>
      <c r="T653" s="41">
        <v>0</v>
      </c>
      <c r="U653" s="41">
        <v>0</v>
      </c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>
        <v>0</v>
      </c>
      <c r="AF653" s="41">
        <v>0</v>
      </c>
      <c r="AG653" s="41">
        <v>0</v>
      </c>
      <c r="AH653" s="41">
        <v>0</v>
      </c>
      <c r="AI653" s="41">
        <v>0</v>
      </c>
      <c r="AJ653" s="41">
        <v>0</v>
      </c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>
        <v>0</v>
      </c>
      <c r="AR653" s="41">
        <v>0</v>
      </c>
      <c r="AS653" s="41">
        <v>0</v>
      </c>
      <c r="AT653" s="41">
        <v>0</v>
      </c>
      <c r="AU653" s="41">
        <v>0</v>
      </c>
      <c r="AV653" s="41">
        <v>0</v>
      </c>
      <c r="AW653" s="41">
        <v>0</v>
      </c>
      <c r="AX653" s="41">
        <v>0</v>
      </c>
      <c r="AY653" s="41">
        <v>0</v>
      </c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533</v>
      </c>
      <c r="E654" s="99" t="s">
        <v>509</v>
      </c>
      <c r="F654" s="99" t="s">
        <v>238</v>
      </c>
      <c r="G654" s="100" t="s">
        <v>523</v>
      </c>
      <c r="H654" s="100">
        <v>27572</v>
      </c>
      <c r="I654" s="99" t="s">
        <v>1010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>
        <v>0</v>
      </c>
      <c r="T654" s="41">
        <v>0</v>
      </c>
      <c r="U654" s="41">
        <v>0</v>
      </c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>
        <v>0</v>
      </c>
      <c r="AF654" s="41">
        <v>0</v>
      </c>
      <c r="AG654" s="41">
        <v>0</v>
      </c>
      <c r="AH654" s="41">
        <v>0</v>
      </c>
      <c r="AI654" s="41">
        <v>0</v>
      </c>
      <c r="AJ654" s="41">
        <v>0</v>
      </c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>
        <v>0</v>
      </c>
      <c r="AR654" s="41">
        <v>0</v>
      </c>
      <c r="AS654" s="41">
        <v>0</v>
      </c>
      <c r="AT654" s="41">
        <v>0</v>
      </c>
      <c r="AU654" s="41">
        <v>0</v>
      </c>
      <c r="AV654" s="41">
        <v>0</v>
      </c>
      <c r="AW654" s="41">
        <v>0</v>
      </c>
      <c r="AX654" s="41">
        <v>0</v>
      </c>
      <c r="AY654" s="41">
        <v>0</v>
      </c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574</v>
      </c>
      <c r="E655" s="99" t="s">
        <v>191</v>
      </c>
      <c r="F655" s="99" t="s">
        <v>190</v>
      </c>
      <c r="G655" s="100" t="s">
        <v>523</v>
      </c>
      <c r="H655" s="100">
        <v>30800</v>
      </c>
      <c r="I655" s="99" t="s">
        <v>524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>
        <v>0</v>
      </c>
      <c r="T655" s="41">
        <v>0</v>
      </c>
      <c r="U655" s="41">
        <v>0</v>
      </c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>
        <v>0</v>
      </c>
      <c r="AF655" s="41">
        <v>0</v>
      </c>
      <c r="AG655" s="41">
        <v>0</v>
      </c>
      <c r="AH655" s="41">
        <v>0</v>
      </c>
      <c r="AI655" s="41">
        <v>0</v>
      </c>
      <c r="AJ655" s="41">
        <v>0</v>
      </c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>
        <v>0</v>
      </c>
      <c r="AR655" s="41">
        <v>0</v>
      </c>
      <c r="AS655" s="41">
        <v>0</v>
      </c>
      <c r="AT655" s="41">
        <v>0</v>
      </c>
      <c r="AU655" s="41">
        <v>0</v>
      </c>
      <c r="AV655" s="41">
        <v>0</v>
      </c>
      <c r="AW655" s="41">
        <v>0</v>
      </c>
      <c r="AX655" s="41">
        <v>0</v>
      </c>
      <c r="AY655" s="41">
        <v>0</v>
      </c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606</v>
      </c>
      <c r="E656" s="99" t="s">
        <v>69</v>
      </c>
      <c r="F656" s="99" t="s">
        <v>70</v>
      </c>
      <c r="G656" s="100" t="s">
        <v>536</v>
      </c>
      <c r="H656" s="100">
        <v>185</v>
      </c>
      <c r="I656" s="99" t="s">
        <v>626</v>
      </c>
      <c r="J656" s="41">
        <v>0</v>
      </c>
      <c r="K656" s="41">
        <v>0</v>
      </c>
      <c r="L656" s="41">
        <v>0</v>
      </c>
      <c r="M656" s="41">
        <v>1</v>
      </c>
      <c r="N656" s="41">
        <v>0</v>
      </c>
      <c r="O656" s="41">
        <v>0</v>
      </c>
      <c r="P656" s="41">
        <v>0</v>
      </c>
      <c r="Q656" s="41">
        <v>1</v>
      </c>
      <c r="R656" s="41">
        <v>0</v>
      </c>
      <c r="S656" s="41">
        <v>1</v>
      </c>
      <c r="T656" s="41">
        <v>0</v>
      </c>
      <c r="U656" s="41">
        <v>0</v>
      </c>
      <c r="V656" s="93">
        <f t="shared" si="232"/>
        <v>3</v>
      </c>
      <c r="W656" s="94">
        <v>1.85</v>
      </c>
      <c r="X656" s="107">
        <f t="shared" si="249"/>
        <v>162.16216216216216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>
        <v>0</v>
      </c>
      <c r="AF656" s="41">
        <v>0</v>
      </c>
      <c r="AG656" s="41">
        <v>0</v>
      </c>
      <c r="AH656" s="41">
        <v>0</v>
      </c>
      <c r="AI656" s="41">
        <v>0</v>
      </c>
      <c r="AJ656" s="41">
        <v>0</v>
      </c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8</v>
      </c>
      <c r="AQ656" s="41">
        <v>36</v>
      </c>
      <c r="AR656" s="41">
        <v>10</v>
      </c>
      <c r="AS656" s="41">
        <v>1</v>
      </c>
      <c r="AT656" s="41">
        <v>7</v>
      </c>
      <c r="AU656" s="41">
        <v>10</v>
      </c>
      <c r="AV656" s="41">
        <v>4</v>
      </c>
      <c r="AW656" s="41">
        <v>10</v>
      </c>
      <c r="AX656" s="41">
        <v>9</v>
      </c>
      <c r="AY656" s="41">
        <v>6</v>
      </c>
      <c r="AZ656" s="93">
        <f t="shared" si="234"/>
        <v>109</v>
      </c>
      <c r="BA656" s="94">
        <v>9.6666666666666661</v>
      </c>
      <c r="BB656" s="107">
        <f t="shared" si="251"/>
        <v>1127.5862068965519</v>
      </c>
      <c r="BC656" s="48">
        <f t="shared" si="235"/>
        <v>8</v>
      </c>
      <c r="BD656" s="48">
        <f t="shared" si="236"/>
        <v>0</v>
      </c>
      <c r="BE656" s="48">
        <f t="shared" si="237"/>
        <v>8</v>
      </c>
      <c r="BF656" s="48">
        <f t="shared" si="238"/>
        <v>37</v>
      </c>
      <c r="BG656" s="48">
        <f t="shared" si="239"/>
        <v>10</v>
      </c>
      <c r="BH656" s="48">
        <f t="shared" si="240"/>
        <v>1</v>
      </c>
      <c r="BI656" s="48">
        <f t="shared" si="241"/>
        <v>7</v>
      </c>
      <c r="BJ656" s="48">
        <f t="shared" si="242"/>
        <v>11</v>
      </c>
      <c r="BK656" s="48">
        <f t="shared" si="243"/>
        <v>4</v>
      </c>
      <c r="BL656" s="48">
        <f t="shared" si="244"/>
        <v>11</v>
      </c>
      <c r="BM656" s="48">
        <f t="shared" si="245"/>
        <v>9</v>
      </c>
      <c r="BN656" s="48">
        <f t="shared" si="246"/>
        <v>6</v>
      </c>
      <c r="BO656" s="117">
        <f t="shared" si="252"/>
        <v>11.516666666666666</v>
      </c>
      <c r="BP656" s="87">
        <f t="shared" si="247"/>
        <v>112</v>
      </c>
      <c r="BQ656" s="89">
        <f t="shared" si="248"/>
        <v>9.7250361794500737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606</v>
      </c>
      <c r="E657" s="99" t="s">
        <v>69</v>
      </c>
      <c r="F657" s="99" t="s">
        <v>201</v>
      </c>
      <c r="G657" s="100" t="s">
        <v>523</v>
      </c>
      <c r="H657" s="100">
        <v>171</v>
      </c>
      <c r="I657" s="99" t="s">
        <v>616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>
        <v>1</v>
      </c>
      <c r="U657" s="41">
        <v>4</v>
      </c>
      <c r="V657" s="93">
        <f t="shared" si="232"/>
        <v>5</v>
      </c>
      <c r="W657" s="94">
        <v>0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>
        <v>0</v>
      </c>
      <c r="AF657" s="41">
        <v>0</v>
      </c>
      <c r="AG657" s="41">
        <v>0</v>
      </c>
      <c r="AH657" s="41">
        <v>0</v>
      </c>
      <c r="AI657" s="41">
        <v>0</v>
      </c>
      <c r="AJ657" s="41">
        <v>0</v>
      </c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>
        <v>0</v>
      </c>
      <c r="AR657" s="41">
        <v>0</v>
      </c>
      <c r="AS657" s="41">
        <v>3</v>
      </c>
      <c r="AT657" s="41">
        <v>0</v>
      </c>
      <c r="AU657" s="41">
        <v>0</v>
      </c>
      <c r="AV657" s="41">
        <v>0</v>
      </c>
      <c r="AW657" s="41">
        <v>0</v>
      </c>
      <c r="AX657" s="41">
        <v>2</v>
      </c>
      <c r="AY657" s="41">
        <v>4</v>
      </c>
      <c r="AZ657" s="93">
        <f t="shared" si="234"/>
        <v>9</v>
      </c>
      <c r="BA657" s="94">
        <v>13.666666666666666</v>
      </c>
      <c r="BB657" s="107">
        <f t="shared" si="251"/>
        <v>65.853658536585371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3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3</v>
      </c>
      <c r="BN657" s="48">
        <f t="shared" si="246"/>
        <v>8</v>
      </c>
      <c r="BO657" s="117">
        <f t="shared" si="252"/>
        <v>14</v>
      </c>
      <c r="BP657" s="87">
        <f t="shared" si="247"/>
        <v>14</v>
      </c>
      <c r="BQ657" s="89">
        <f t="shared" si="248"/>
        <v>1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533</v>
      </c>
      <c r="E658" s="99" t="s">
        <v>11</v>
      </c>
      <c r="F658" s="99" t="s">
        <v>459</v>
      </c>
      <c r="G658" s="100" t="s">
        <v>523</v>
      </c>
      <c r="H658" s="100">
        <v>135</v>
      </c>
      <c r="I658" s="99" t="s">
        <v>593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>
        <v>0</v>
      </c>
      <c r="U658" s="41">
        <v>0</v>
      </c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>
        <v>0</v>
      </c>
      <c r="AF658" s="41">
        <v>0</v>
      </c>
      <c r="AG658" s="41">
        <v>0</v>
      </c>
      <c r="AH658" s="41">
        <v>0</v>
      </c>
      <c r="AI658" s="41">
        <v>0</v>
      </c>
      <c r="AJ658" s="41">
        <v>0</v>
      </c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>
        <v>0</v>
      </c>
      <c r="AT658" s="41">
        <v>0</v>
      </c>
      <c r="AU658" s="41">
        <v>0</v>
      </c>
      <c r="AV658" s="41">
        <v>0</v>
      </c>
      <c r="AW658" s="41">
        <v>0</v>
      </c>
      <c r="AX658" s="41">
        <v>0</v>
      </c>
      <c r="AY658" s="41">
        <v>0</v>
      </c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566</v>
      </c>
      <c r="B659" s="99" t="s">
        <v>584</v>
      </c>
      <c r="C659" s="100">
        <v>400</v>
      </c>
      <c r="D659" s="99" t="s">
        <v>533</v>
      </c>
      <c r="E659" s="99" t="s">
        <v>254</v>
      </c>
      <c r="F659" s="99" t="s">
        <v>458</v>
      </c>
      <c r="G659" s="100" t="s">
        <v>523</v>
      </c>
      <c r="H659" s="100">
        <v>113</v>
      </c>
      <c r="I659" s="99" t="s">
        <v>585</v>
      </c>
      <c r="J659" s="41">
        <v>1</v>
      </c>
      <c r="K659" s="41">
        <v>3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1</v>
      </c>
      <c r="R659" s="41">
        <v>0</v>
      </c>
      <c r="S659" s="41">
        <v>0</v>
      </c>
      <c r="T659" s="41">
        <v>0</v>
      </c>
      <c r="U659" s="41">
        <v>0</v>
      </c>
      <c r="V659" s="93">
        <f t="shared" si="232"/>
        <v>5</v>
      </c>
      <c r="W659" s="94">
        <v>7.4</v>
      </c>
      <c r="X659" s="107">
        <f t="shared" si="249"/>
        <v>67.567567567567565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>
        <v>1</v>
      </c>
      <c r="AE659" s="41">
        <v>0</v>
      </c>
      <c r="AF659" s="41">
        <v>0</v>
      </c>
      <c r="AG659" s="41">
        <v>0</v>
      </c>
      <c r="AH659" s="41">
        <v>0</v>
      </c>
      <c r="AI659" s="41">
        <v>0</v>
      </c>
      <c r="AJ659" s="41">
        <v>0</v>
      </c>
      <c r="AK659" s="93">
        <f t="shared" si="233"/>
        <v>1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>
        <v>1</v>
      </c>
      <c r="AR659" s="41">
        <v>1</v>
      </c>
      <c r="AS659" s="41">
        <v>1</v>
      </c>
      <c r="AT659" s="41">
        <v>4</v>
      </c>
      <c r="AU659" s="41">
        <v>2</v>
      </c>
      <c r="AV659" s="41">
        <v>15</v>
      </c>
      <c r="AW659" s="41">
        <v>6</v>
      </c>
      <c r="AX659" s="41">
        <v>10</v>
      </c>
      <c r="AY659" s="41">
        <v>0</v>
      </c>
      <c r="AZ659" s="93">
        <f t="shared" si="234"/>
        <v>45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1</v>
      </c>
      <c r="BG659" s="48">
        <f t="shared" si="239"/>
        <v>1</v>
      </c>
      <c r="BH659" s="48">
        <f t="shared" si="240"/>
        <v>2</v>
      </c>
      <c r="BI659" s="48">
        <f t="shared" si="241"/>
        <v>4</v>
      </c>
      <c r="BJ659" s="48">
        <f t="shared" si="242"/>
        <v>3</v>
      </c>
      <c r="BK659" s="48">
        <f t="shared" si="243"/>
        <v>15</v>
      </c>
      <c r="BL659" s="48">
        <f t="shared" si="244"/>
        <v>6</v>
      </c>
      <c r="BM659" s="48">
        <f t="shared" si="245"/>
        <v>10</v>
      </c>
      <c r="BN659" s="48">
        <f t="shared" si="246"/>
        <v>0</v>
      </c>
      <c r="BO659" s="117">
        <f t="shared" si="252"/>
        <v>7.4</v>
      </c>
      <c r="BP659" s="87">
        <f t="shared" si="247"/>
        <v>51</v>
      </c>
      <c r="BQ659" s="89">
        <f t="shared" si="248"/>
        <v>6.8918918918918912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606</v>
      </c>
      <c r="E660" s="99" t="s">
        <v>69</v>
      </c>
      <c r="F660" s="99" t="s">
        <v>70</v>
      </c>
      <c r="G660" s="100" t="s">
        <v>523</v>
      </c>
      <c r="H660" s="100">
        <v>176</v>
      </c>
      <c r="I660" s="99" t="s">
        <v>619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1</v>
      </c>
      <c r="R660" s="41">
        <v>0</v>
      </c>
      <c r="S660" s="41">
        <v>0</v>
      </c>
      <c r="T660" s="41">
        <v>0</v>
      </c>
      <c r="U660" s="41">
        <v>0</v>
      </c>
      <c r="V660" s="93">
        <f t="shared" si="232"/>
        <v>1</v>
      </c>
      <c r="W660" s="94">
        <v>0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>
        <v>0</v>
      </c>
      <c r="AF660" s="41">
        <v>0</v>
      </c>
      <c r="AG660" s="41">
        <v>0</v>
      </c>
      <c r="AH660" s="41">
        <v>0</v>
      </c>
      <c r="AI660" s="41">
        <v>0</v>
      </c>
      <c r="AJ660" s="41">
        <v>0</v>
      </c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>
        <v>1</v>
      </c>
      <c r="AT660" s="41">
        <v>0</v>
      </c>
      <c r="AU660" s="41">
        <v>0</v>
      </c>
      <c r="AV660" s="41">
        <v>0</v>
      </c>
      <c r="AW660" s="41">
        <v>0</v>
      </c>
      <c r="AX660" s="41">
        <v>0</v>
      </c>
      <c r="AY660" s="41">
        <v>0</v>
      </c>
      <c r="AZ660" s="93">
        <f t="shared" si="234"/>
        <v>1</v>
      </c>
      <c r="BA660" s="94">
        <v>2</v>
      </c>
      <c r="BB660" s="107">
        <f t="shared" si="251"/>
        <v>50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1</v>
      </c>
      <c r="BI660" s="48">
        <f t="shared" si="241"/>
        <v>0</v>
      </c>
      <c r="BJ660" s="48">
        <f t="shared" si="242"/>
        <v>1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2.3333333333333335</v>
      </c>
      <c r="BP660" s="87">
        <f t="shared" si="247"/>
        <v>2</v>
      </c>
      <c r="BQ660" s="89">
        <f t="shared" si="248"/>
        <v>0.8571428571428571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606</v>
      </c>
      <c r="E661" s="99" t="s">
        <v>69</v>
      </c>
      <c r="F661" s="99" t="s">
        <v>304</v>
      </c>
      <c r="G661" s="100" t="s">
        <v>536</v>
      </c>
      <c r="H661" s="100">
        <v>161</v>
      </c>
      <c r="I661" s="99" t="s">
        <v>607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>
        <v>0</v>
      </c>
      <c r="T661" s="41">
        <v>0</v>
      </c>
      <c r="U661" s="41">
        <v>0</v>
      </c>
      <c r="V661" s="93">
        <f t="shared" si="232"/>
        <v>0</v>
      </c>
      <c r="W661" s="94">
        <v>0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>
        <v>0</v>
      </c>
      <c r="AE661" s="41">
        <v>0</v>
      </c>
      <c r="AF661" s="41">
        <v>0</v>
      </c>
      <c r="AG661" s="41">
        <v>0</v>
      </c>
      <c r="AH661" s="41">
        <v>0</v>
      </c>
      <c r="AI661" s="41">
        <v>0</v>
      </c>
      <c r="AJ661" s="41">
        <v>0</v>
      </c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>
        <v>0</v>
      </c>
      <c r="AR661" s="41">
        <v>0</v>
      </c>
      <c r="AS661" s="41">
        <v>0</v>
      </c>
      <c r="AT661" s="41">
        <v>0</v>
      </c>
      <c r="AU661" s="41">
        <v>1</v>
      </c>
      <c r="AV661" s="41">
        <v>0</v>
      </c>
      <c r="AW661" s="41">
        <v>0</v>
      </c>
      <c r="AX661" s="41">
        <v>0</v>
      </c>
      <c r="AY661" s="41">
        <v>0</v>
      </c>
      <c r="AZ661" s="93">
        <f t="shared" si="234"/>
        <v>1</v>
      </c>
      <c r="BA661" s="94">
        <v>0.66666666666666663</v>
      </c>
      <c r="BB661" s="107">
        <f t="shared" si="251"/>
        <v>150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1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1.3333333333333333</v>
      </c>
      <c r="BP661" s="87">
        <f t="shared" si="247"/>
        <v>1</v>
      </c>
      <c r="BQ661" s="89">
        <f t="shared" si="248"/>
        <v>0.75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533</v>
      </c>
      <c r="E662" s="99" t="s">
        <v>11</v>
      </c>
      <c r="F662" s="99" t="s">
        <v>459</v>
      </c>
      <c r="G662" s="100" t="s">
        <v>523</v>
      </c>
      <c r="H662" s="100">
        <v>132</v>
      </c>
      <c r="I662" s="99" t="s">
        <v>591</v>
      </c>
      <c r="J662" s="41">
        <v>0</v>
      </c>
      <c r="K662" s="41">
        <v>0</v>
      </c>
      <c r="L662" s="41">
        <v>0</v>
      </c>
      <c r="M662" s="41">
        <v>0</v>
      </c>
      <c r="N662" s="41">
        <v>1</v>
      </c>
      <c r="O662" s="41">
        <v>0</v>
      </c>
      <c r="P662" s="41">
        <v>0</v>
      </c>
      <c r="Q662" s="41">
        <v>0</v>
      </c>
      <c r="R662" s="41">
        <v>0</v>
      </c>
      <c r="S662" s="41">
        <v>0</v>
      </c>
      <c r="T662" s="41">
        <v>0</v>
      </c>
      <c r="U662" s="41">
        <v>0</v>
      </c>
      <c r="V662" s="93">
        <f t="shared" si="232"/>
        <v>1</v>
      </c>
      <c r="W662" s="94">
        <v>1.85</v>
      </c>
      <c r="X662" s="107">
        <f t="shared" si="249"/>
        <v>54.054054054054049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>
        <v>0</v>
      </c>
      <c r="AF662" s="41">
        <v>0</v>
      </c>
      <c r="AG662" s="41">
        <v>0</v>
      </c>
      <c r="AH662" s="41">
        <v>0</v>
      </c>
      <c r="AI662" s="41">
        <v>0</v>
      </c>
      <c r="AJ662" s="41">
        <v>0</v>
      </c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1</v>
      </c>
      <c r="AQ662" s="41">
        <v>1</v>
      </c>
      <c r="AR662" s="41">
        <v>1</v>
      </c>
      <c r="AS662" s="41">
        <v>0</v>
      </c>
      <c r="AT662" s="41">
        <v>0</v>
      </c>
      <c r="AU662" s="41">
        <v>6</v>
      </c>
      <c r="AV662" s="41">
        <v>2</v>
      </c>
      <c r="AW662" s="41">
        <v>1</v>
      </c>
      <c r="AX662" s="41">
        <v>2</v>
      </c>
      <c r="AY662" s="41">
        <v>0</v>
      </c>
      <c r="AZ662" s="93">
        <f t="shared" si="234"/>
        <v>17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1</v>
      </c>
      <c r="BF662" s="48">
        <f t="shared" si="238"/>
        <v>1</v>
      </c>
      <c r="BG662" s="48">
        <f t="shared" si="239"/>
        <v>2</v>
      </c>
      <c r="BH662" s="48">
        <f t="shared" si="240"/>
        <v>0</v>
      </c>
      <c r="BI662" s="48">
        <f t="shared" si="241"/>
        <v>0</v>
      </c>
      <c r="BJ662" s="48">
        <f t="shared" si="242"/>
        <v>6</v>
      </c>
      <c r="BK662" s="48">
        <f t="shared" si="243"/>
        <v>2</v>
      </c>
      <c r="BL662" s="48">
        <f t="shared" si="244"/>
        <v>1</v>
      </c>
      <c r="BM662" s="48">
        <f t="shared" si="245"/>
        <v>2</v>
      </c>
      <c r="BN662" s="48">
        <f t="shared" si="246"/>
        <v>0</v>
      </c>
      <c r="BO662" s="117">
        <f t="shared" si="252"/>
        <v>1.85</v>
      </c>
      <c r="BP662" s="87">
        <f t="shared" si="247"/>
        <v>18</v>
      </c>
      <c r="BQ662" s="89">
        <f t="shared" si="248"/>
        <v>9.7297297297297298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574</v>
      </c>
      <c r="E663" s="99" t="s">
        <v>191</v>
      </c>
      <c r="F663" s="99" t="s">
        <v>363</v>
      </c>
      <c r="G663" s="100" t="s">
        <v>523</v>
      </c>
      <c r="H663" s="100">
        <v>111</v>
      </c>
      <c r="I663" s="99" t="s">
        <v>583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1</v>
      </c>
      <c r="P663" s="41">
        <v>0</v>
      </c>
      <c r="Q663" s="41">
        <v>0</v>
      </c>
      <c r="R663" s="41">
        <v>0</v>
      </c>
      <c r="S663" s="41">
        <v>0</v>
      </c>
      <c r="T663" s="41">
        <v>0</v>
      </c>
      <c r="U663" s="41">
        <v>0</v>
      </c>
      <c r="V663" s="93">
        <f t="shared" si="232"/>
        <v>1</v>
      </c>
      <c r="W663" s="94">
        <v>1.85</v>
      </c>
      <c r="X663" s="107">
        <f t="shared" si="249"/>
        <v>54.054054054054049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>
        <v>0</v>
      </c>
      <c r="AE663" s="41">
        <v>0</v>
      </c>
      <c r="AF663" s="41">
        <v>0</v>
      </c>
      <c r="AG663" s="41">
        <v>0</v>
      </c>
      <c r="AH663" s="41">
        <v>0</v>
      </c>
      <c r="AI663" s="41">
        <v>0</v>
      </c>
      <c r="AJ663" s="41">
        <v>0</v>
      </c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>
        <v>0</v>
      </c>
      <c r="AR663" s="41">
        <v>0</v>
      </c>
      <c r="AS663" s="41">
        <v>1</v>
      </c>
      <c r="AT663" s="41">
        <v>0</v>
      </c>
      <c r="AU663" s="41">
        <v>0</v>
      </c>
      <c r="AV663" s="41">
        <v>0</v>
      </c>
      <c r="AW663" s="41">
        <v>0</v>
      </c>
      <c r="AX663" s="41">
        <v>0</v>
      </c>
      <c r="AY663" s="41">
        <v>0</v>
      </c>
      <c r="AZ663" s="93">
        <f t="shared" si="234"/>
        <v>3</v>
      </c>
      <c r="BA663" s="94">
        <v>1.6666666666666667</v>
      </c>
      <c r="BB663" s="107">
        <f t="shared" si="251"/>
        <v>179.99999999999997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2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3.5166666666666666</v>
      </c>
      <c r="BP663" s="87">
        <f t="shared" si="247"/>
        <v>4</v>
      </c>
      <c r="BQ663" s="89">
        <f t="shared" si="248"/>
        <v>1.1374407582938388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533</v>
      </c>
      <c r="E664" s="99" t="s">
        <v>11</v>
      </c>
      <c r="F664" s="99" t="s">
        <v>234</v>
      </c>
      <c r="G664" s="100" t="s">
        <v>523</v>
      </c>
      <c r="H664" s="100">
        <v>146</v>
      </c>
      <c r="I664" s="99" t="s">
        <v>598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1</v>
      </c>
      <c r="P664" s="41">
        <v>0</v>
      </c>
      <c r="Q664" s="41">
        <v>0</v>
      </c>
      <c r="R664" s="41">
        <v>0</v>
      </c>
      <c r="S664" s="41">
        <v>0</v>
      </c>
      <c r="T664" s="41">
        <v>0</v>
      </c>
      <c r="U664" s="41">
        <v>0</v>
      </c>
      <c r="V664" s="93">
        <f t="shared" si="232"/>
        <v>1</v>
      </c>
      <c r="W664" s="94">
        <v>1.85</v>
      </c>
      <c r="X664" s="107">
        <f t="shared" si="249"/>
        <v>54.054054054054049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>
        <v>0</v>
      </c>
      <c r="AE664" s="41">
        <v>0</v>
      </c>
      <c r="AF664" s="41">
        <v>0</v>
      </c>
      <c r="AG664" s="41">
        <v>0</v>
      </c>
      <c r="AH664" s="41">
        <v>0</v>
      </c>
      <c r="AI664" s="41">
        <v>0</v>
      </c>
      <c r="AJ664" s="41">
        <v>0</v>
      </c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>
        <v>0</v>
      </c>
      <c r="AR664" s="41">
        <v>5</v>
      </c>
      <c r="AS664" s="41">
        <v>0</v>
      </c>
      <c r="AT664" s="41">
        <v>0</v>
      </c>
      <c r="AU664" s="41">
        <v>0</v>
      </c>
      <c r="AV664" s="41">
        <v>3</v>
      </c>
      <c r="AW664" s="41">
        <v>0</v>
      </c>
      <c r="AX664" s="41">
        <v>0</v>
      </c>
      <c r="AY664" s="41">
        <v>0</v>
      </c>
      <c r="AZ664" s="93">
        <f t="shared" si="234"/>
        <v>8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5</v>
      </c>
      <c r="BH664" s="48">
        <f t="shared" si="240"/>
        <v>1</v>
      </c>
      <c r="BI664" s="48">
        <f t="shared" si="241"/>
        <v>0</v>
      </c>
      <c r="BJ664" s="48">
        <f t="shared" si="242"/>
        <v>0</v>
      </c>
      <c r="BK664" s="48">
        <f t="shared" si="243"/>
        <v>3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1.85</v>
      </c>
      <c r="BP664" s="87">
        <f t="shared" si="247"/>
        <v>9</v>
      </c>
      <c r="BQ664" s="89">
        <f t="shared" si="248"/>
        <v>4.8648648648648649</v>
      </c>
    </row>
    <row r="665" spans="1:69" x14ac:dyDescent="0.3">
      <c r="A665" s="99" t="s">
        <v>5</v>
      </c>
      <c r="B665" s="99" t="s">
        <v>238</v>
      </c>
      <c r="C665" s="100"/>
      <c r="D665" s="99" t="s">
        <v>740</v>
      </c>
      <c r="E665" s="99" t="s">
        <v>517</v>
      </c>
      <c r="F665" s="99" t="s">
        <v>515</v>
      </c>
      <c r="G665" s="100" t="s">
        <v>523</v>
      </c>
      <c r="H665" s="100">
        <v>26281</v>
      </c>
      <c r="I665" s="99" t="s">
        <v>972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>
        <v>0</v>
      </c>
      <c r="T665" s="41">
        <v>0</v>
      </c>
      <c r="U665" s="41">
        <v>0</v>
      </c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>
        <v>0</v>
      </c>
      <c r="AE665" s="41">
        <v>0</v>
      </c>
      <c r="AF665" s="41">
        <v>0</v>
      </c>
      <c r="AG665" s="41">
        <v>0</v>
      </c>
      <c r="AH665" s="41">
        <v>0</v>
      </c>
      <c r="AI665" s="41">
        <v>0</v>
      </c>
      <c r="AJ665" s="41">
        <v>0</v>
      </c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>
        <v>0</v>
      </c>
      <c r="AR665" s="41">
        <v>0</v>
      </c>
      <c r="AS665" s="41">
        <v>0</v>
      </c>
      <c r="AT665" s="41">
        <v>0</v>
      </c>
      <c r="AU665" s="41">
        <v>0</v>
      </c>
      <c r="AV665" s="41">
        <v>0</v>
      </c>
      <c r="AW665" s="41">
        <v>0</v>
      </c>
      <c r="AX665" s="41">
        <v>0</v>
      </c>
      <c r="AY665" s="41">
        <v>0</v>
      </c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533</v>
      </c>
      <c r="E666" s="99" t="s">
        <v>509</v>
      </c>
      <c r="F666" s="99" t="s">
        <v>456</v>
      </c>
      <c r="G666" s="100" t="s">
        <v>523</v>
      </c>
      <c r="H666" s="100">
        <v>26052</v>
      </c>
      <c r="I666" s="99" t="s">
        <v>962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>
        <v>0</v>
      </c>
      <c r="T666" s="41">
        <v>0</v>
      </c>
      <c r="U666" s="41">
        <v>0</v>
      </c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>
        <v>0</v>
      </c>
      <c r="AE666" s="41">
        <v>0</v>
      </c>
      <c r="AF666" s="41">
        <v>0</v>
      </c>
      <c r="AG666" s="41">
        <v>0</v>
      </c>
      <c r="AH666" s="41">
        <v>0</v>
      </c>
      <c r="AI666" s="41">
        <v>0</v>
      </c>
      <c r="AJ666" s="41">
        <v>0</v>
      </c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>
        <v>0</v>
      </c>
      <c r="AR666" s="41">
        <v>0</v>
      </c>
      <c r="AS666" s="41">
        <v>0</v>
      </c>
      <c r="AT666" s="41">
        <v>0</v>
      </c>
      <c r="AU666" s="41">
        <v>0</v>
      </c>
      <c r="AV666" s="41">
        <v>0</v>
      </c>
      <c r="AW666" s="41">
        <v>0</v>
      </c>
      <c r="AX666" s="41">
        <v>0</v>
      </c>
      <c r="AY666" s="41">
        <v>0</v>
      </c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574</v>
      </c>
      <c r="E667" s="99" t="s">
        <v>191</v>
      </c>
      <c r="F667" s="99" t="s">
        <v>340</v>
      </c>
      <c r="G667" s="100" t="s">
        <v>523</v>
      </c>
      <c r="H667" s="100">
        <v>104</v>
      </c>
      <c r="I667" s="99" t="s">
        <v>579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>
        <v>0</v>
      </c>
      <c r="U667" s="41">
        <v>0</v>
      </c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>
        <v>0</v>
      </c>
      <c r="AF667" s="41">
        <v>0</v>
      </c>
      <c r="AG667" s="41">
        <v>0</v>
      </c>
      <c r="AH667" s="41">
        <v>0</v>
      </c>
      <c r="AI667" s="41">
        <v>0</v>
      </c>
      <c r="AJ667" s="41">
        <v>0</v>
      </c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>
        <v>1</v>
      </c>
      <c r="AR667" s="41">
        <v>0</v>
      </c>
      <c r="AS667" s="41">
        <v>0</v>
      </c>
      <c r="AT667" s="41">
        <v>0</v>
      </c>
      <c r="AU667" s="41">
        <v>0</v>
      </c>
      <c r="AV667" s="41">
        <v>0</v>
      </c>
      <c r="AW667" s="41">
        <v>0</v>
      </c>
      <c r="AX667" s="41">
        <v>0</v>
      </c>
      <c r="AY667" s="41">
        <v>0</v>
      </c>
      <c r="AZ667" s="93">
        <f t="shared" si="234"/>
        <v>1</v>
      </c>
      <c r="BA667" s="94">
        <v>0.83333333333333337</v>
      </c>
      <c r="BB667" s="107">
        <f t="shared" si="251"/>
        <v>120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1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1</v>
      </c>
      <c r="BQ667" s="89">
        <f t="shared" si="248"/>
        <v>1.2</v>
      </c>
    </row>
    <row r="668" spans="1:69" x14ac:dyDescent="0.3">
      <c r="A668" s="99" t="s">
        <v>5</v>
      </c>
      <c r="B668" s="99" t="s">
        <v>105</v>
      </c>
      <c r="C668" s="100"/>
      <c r="D668" s="99" t="s">
        <v>740</v>
      </c>
      <c r="E668" s="99" t="s">
        <v>517</v>
      </c>
      <c r="F668" s="99" t="s">
        <v>515</v>
      </c>
      <c r="G668" s="100" t="s">
        <v>540</v>
      </c>
      <c r="H668" s="100">
        <v>15103</v>
      </c>
      <c r="I668" s="99" t="s">
        <v>817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>
        <v>0</v>
      </c>
      <c r="U668" s="41">
        <v>0</v>
      </c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>
        <v>0</v>
      </c>
      <c r="AF668" s="41">
        <v>0</v>
      </c>
      <c r="AG668" s="41">
        <v>0</v>
      </c>
      <c r="AH668" s="41">
        <v>0</v>
      </c>
      <c r="AI668" s="41">
        <v>0</v>
      </c>
      <c r="AJ668" s="41">
        <v>0</v>
      </c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>
        <v>0</v>
      </c>
      <c r="AR668" s="41">
        <v>0</v>
      </c>
      <c r="AS668" s="41">
        <v>0</v>
      </c>
      <c r="AT668" s="41">
        <v>0</v>
      </c>
      <c r="AU668" s="41">
        <v>0</v>
      </c>
      <c r="AV668" s="41">
        <v>0</v>
      </c>
      <c r="AW668" s="41">
        <v>0</v>
      </c>
      <c r="AX668" s="41">
        <v>0</v>
      </c>
      <c r="AY668" s="41">
        <v>0</v>
      </c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740</v>
      </c>
      <c r="E669" s="99" t="s">
        <v>740</v>
      </c>
      <c r="F669" s="99" t="s">
        <v>740</v>
      </c>
      <c r="G669" s="100" t="s">
        <v>742</v>
      </c>
      <c r="H669" s="100">
        <v>31737</v>
      </c>
      <c r="I669" s="99" t="s">
        <v>1101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>
        <v>0</v>
      </c>
      <c r="U669" s="41">
        <v>0</v>
      </c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>
        <v>0</v>
      </c>
      <c r="AF669" s="41">
        <v>0</v>
      </c>
      <c r="AG669" s="41">
        <v>0</v>
      </c>
      <c r="AH669" s="41">
        <v>0</v>
      </c>
      <c r="AI669" s="41">
        <v>0</v>
      </c>
      <c r="AJ669" s="41">
        <v>0</v>
      </c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>
        <v>0</v>
      </c>
      <c r="AR669" s="41">
        <v>0</v>
      </c>
      <c r="AS669" s="41">
        <v>0</v>
      </c>
      <c r="AT669" s="41">
        <v>0</v>
      </c>
      <c r="AU669" s="41">
        <v>0</v>
      </c>
      <c r="AV669" s="41">
        <v>0</v>
      </c>
      <c r="AW669" s="41">
        <v>0</v>
      </c>
      <c r="AX669" s="41">
        <v>0</v>
      </c>
      <c r="AY669" s="41">
        <v>0</v>
      </c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740</v>
      </c>
      <c r="E670" s="99" t="s">
        <v>517</v>
      </c>
      <c r="F670" s="99" t="s">
        <v>515</v>
      </c>
      <c r="G670" s="100" t="s">
        <v>536</v>
      </c>
      <c r="H670" s="100">
        <v>11424</v>
      </c>
      <c r="I670" s="99" t="s">
        <v>761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>
        <v>0</v>
      </c>
      <c r="U670" s="41">
        <v>0</v>
      </c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>
        <v>0</v>
      </c>
      <c r="AF670" s="41">
        <v>0</v>
      </c>
      <c r="AG670" s="41">
        <v>0</v>
      </c>
      <c r="AH670" s="41">
        <v>0</v>
      </c>
      <c r="AI670" s="41">
        <v>0</v>
      </c>
      <c r="AJ670" s="41">
        <v>0</v>
      </c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>
        <v>0</v>
      </c>
      <c r="AR670" s="41">
        <v>0</v>
      </c>
      <c r="AS670" s="41">
        <v>0</v>
      </c>
      <c r="AT670" s="41">
        <v>0</v>
      </c>
      <c r="AU670" s="41">
        <v>0</v>
      </c>
      <c r="AV670" s="41">
        <v>0</v>
      </c>
      <c r="AW670" s="41">
        <v>0</v>
      </c>
      <c r="AX670" s="41">
        <v>0</v>
      </c>
      <c r="AY670" s="41">
        <v>0</v>
      </c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740</v>
      </c>
      <c r="E671" s="99" t="s">
        <v>517</v>
      </c>
      <c r="F671" s="99" t="s">
        <v>515</v>
      </c>
      <c r="G671" s="100" t="s">
        <v>523</v>
      </c>
      <c r="H671" s="100">
        <v>23356</v>
      </c>
      <c r="I671" s="99" t="s">
        <v>886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>
        <v>0</v>
      </c>
      <c r="U671" s="41">
        <v>0</v>
      </c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>
        <v>0</v>
      </c>
      <c r="AF671" s="41">
        <v>0</v>
      </c>
      <c r="AG671" s="41">
        <v>0</v>
      </c>
      <c r="AH671" s="41">
        <v>0</v>
      </c>
      <c r="AI671" s="41">
        <v>0</v>
      </c>
      <c r="AJ671" s="41">
        <v>0</v>
      </c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>
        <v>0</v>
      </c>
      <c r="AR671" s="41">
        <v>0</v>
      </c>
      <c r="AS671" s="41">
        <v>0</v>
      </c>
      <c r="AT671" s="41">
        <v>0</v>
      </c>
      <c r="AU671" s="41">
        <v>0</v>
      </c>
      <c r="AV671" s="41">
        <v>0</v>
      </c>
      <c r="AW671" s="41">
        <v>0</v>
      </c>
      <c r="AX671" s="41">
        <v>0</v>
      </c>
      <c r="AY671" s="41">
        <v>0</v>
      </c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740</v>
      </c>
      <c r="E672" s="99" t="s">
        <v>517</v>
      </c>
      <c r="F672" s="99" t="s">
        <v>515</v>
      </c>
      <c r="G672" s="100" t="s">
        <v>742</v>
      </c>
      <c r="H672" s="100">
        <v>28061</v>
      </c>
      <c r="I672" s="99" t="s">
        <v>1020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>
        <v>0</v>
      </c>
      <c r="U672" s="41">
        <v>0</v>
      </c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>
        <v>0</v>
      </c>
      <c r="AF672" s="41">
        <v>0</v>
      </c>
      <c r="AG672" s="41">
        <v>0</v>
      </c>
      <c r="AH672" s="41">
        <v>0</v>
      </c>
      <c r="AI672" s="41">
        <v>0</v>
      </c>
      <c r="AJ672" s="41">
        <v>0</v>
      </c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>
        <v>0</v>
      </c>
      <c r="AR672" s="41">
        <v>0</v>
      </c>
      <c r="AS672" s="41">
        <v>0</v>
      </c>
      <c r="AT672" s="41">
        <v>0</v>
      </c>
      <c r="AU672" s="41">
        <v>0</v>
      </c>
      <c r="AV672" s="41">
        <v>0</v>
      </c>
      <c r="AW672" s="41">
        <v>0</v>
      </c>
      <c r="AX672" s="41">
        <v>0</v>
      </c>
      <c r="AY672" s="41">
        <v>0</v>
      </c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740</v>
      </c>
      <c r="E673" s="99" t="s">
        <v>740</v>
      </c>
      <c r="F673" s="99" t="s">
        <v>740</v>
      </c>
      <c r="G673" s="100" t="s">
        <v>540</v>
      </c>
      <c r="H673" s="100">
        <v>31788</v>
      </c>
      <c r="I673" s="99" t="s">
        <v>1106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>
        <v>0</v>
      </c>
      <c r="T673" s="41">
        <v>0</v>
      </c>
      <c r="U673" s="41">
        <v>0</v>
      </c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>
        <v>0</v>
      </c>
      <c r="AE673" s="41">
        <v>0</v>
      </c>
      <c r="AF673" s="41">
        <v>0</v>
      </c>
      <c r="AG673" s="41">
        <v>0</v>
      </c>
      <c r="AH673" s="41">
        <v>0</v>
      </c>
      <c r="AI673" s="41">
        <v>0</v>
      </c>
      <c r="AJ673" s="41">
        <v>0</v>
      </c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>
        <v>0</v>
      </c>
      <c r="AR673" s="41">
        <v>0</v>
      </c>
      <c r="AS673" s="41">
        <v>0</v>
      </c>
      <c r="AT673" s="41">
        <v>0</v>
      </c>
      <c r="AU673" s="41">
        <v>0</v>
      </c>
      <c r="AV673" s="41">
        <v>0</v>
      </c>
      <c r="AW673" s="41">
        <v>0</v>
      </c>
      <c r="AX673" s="41">
        <v>0</v>
      </c>
      <c r="AY673" s="41">
        <v>0</v>
      </c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740</v>
      </c>
      <c r="E674" s="99" t="s">
        <v>191</v>
      </c>
      <c r="F674" s="99" t="s">
        <v>740</v>
      </c>
      <c r="G674" s="100" t="s">
        <v>523</v>
      </c>
      <c r="H674" s="100">
        <v>11397</v>
      </c>
      <c r="I674" s="99" t="s">
        <v>755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>
        <v>0</v>
      </c>
      <c r="U674" s="41">
        <v>0</v>
      </c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>
        <v>0</v>
      </c>
      <c r="AE674" s="41">
        <v>0</v>
      </c>
      <c r="AF674" s="41">
        <v>0</v>
      </c>
      <c r="AG674" s="41">
        <v>0</v>
      </c>
      <c r="AH674" s="41">
        <v>0</v>
      </c>
      <c r="AI674" s="41">
        <v>0</v>
      </c>
      <c r="AJ674" s="41">
        <v>0</v>
      </c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>
        <v>0</v>
      </c>
      <c r="AR674" s="41">
        <v>0</v>
      </c>
      <c r="AS674" s="41">
        <v>0</v>
      </c>
      <c r="AT674" s="41">
        <v>0</v>
      </c>
      <c r="AU674" s="41">
        <v>0</v>
      </c>
      <c r="AV674" s="41">
        <v>0</v>
      </c>
      <c r="AW674" s="41">
        <v>0</v>
      </c>
      <c r="AX674" s="41">
        <v>0</v>
      </c>
      <c r="AY674" s="41">
        <v>0</v>
      </c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740</v>
      </c>
      <c r="E675" s="99" t="s">
        <v>517</v>
      </c>
      <c r="F675" s="99" t="s">
        <v>515</v>
      </c>
      <c r="G675" s="100" t="s">
        <v>523</v>
      </c>
      <c r="H675" s="100">
        <v>11403</v>
      </c>
      <c r="I675" s="99" t="s">
        <v>756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>
        <v>0</v>
      </c>
      <c r="U675" s="41">
        <v>0</v>
      </c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>
        <v>0</v>
      </c>
      <c r="AE675" s="41">
        <v>0</v>
      </c>
      <c r="AF675" s="41">
        <v>0</v>
      </c>
      <c r="AG675" s="41">
        <v>0</v>
      </c>
      <c r="AH675" s="41">
        <v>0</v>
      </c>
      <c r="AI675" s="41">
        <v>0</v>
      </c>
      <c r="AJ675" s="41">
        <v>0</v>
      </c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>
        <v>0</v>
      </c>
      <c r="AR675" s="41">
        <v>0</v>
      </c>
      <c r="AS675" s="41">
        <v>0</v>
      </c>
      <c r="AT675" s="41">
        <v>0</v>
      </c>
      <c r="AU675" s="41">
        <v>0</v>
      </c>
      <c r="AV675" s="41">
        <v>0</v>
      </c>
      <c r="AW675" s="41">
        <v>0</v>
      </c>
      <c r="AX675" s="41">
        <v>0</v>
      </c>
      <c r="AY675" s="41">
        <v>0</v>
      </c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566</v>
      </c>
      <c r="B676" s="99" t="s">
        <v>254</v>
      </c>
      <c r="C676" s="100">
        <v>0</v>
      </c>
      <c r="D676" s="99" t="s">
        <v>740</v>
      </c>
      <c r="E676" s="99" t="s">
        <v>191</v>
      </c>
      <c r="F676" s="99" t="s">
        <v>740</v>
      </c>
      <c r="G676" s="100" t="s">
        <v>523</v>
      </c>
      <c r="H676" s="100">
        <v>11556</v>
      </c>
      <c r="I676" s="99" t="s">
        <v>762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>
        <v>0</v>
      </c>
      <c r="T676" s="41">
        <v>0</v>
      </c>
      <c r="U676" s="41">
        <v>0</v>
      </c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>
        <v>0</v>
      </c>
      <c r="AE676" s="41">
        <v>0</v>
      </c>
      <c r="AF676" s="41">
        <v>0</v>
      </c>
      <c r="AG676" s="41">
        <v>0</v>
      </c>
      <c r="AH676" s="41">
        <v>0</v>
      </c>
      <c r="AI676" s="41">
        <v>0</v>
      </c>
      <c r="AJ676" s="41">
        <v>0</v>
      </c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>
        <v>0</v>
      </c>
      <c r="AR676" s="41">
        <v>0</v>
      </c>
      <c r="AS676" s="41">
        <v>0</v>
      </c>
      <c r="AT676" s="41">
        <v>0</v>
      </c>
      <c r="AU676" s="41">
        <v>0</v>
      </c>
      <c r="AV676" s="41">
        <v>0</v>
      </c>
      <c r="AW676" s="41">
        <v>0</v>
      </c>
      <c r="AX676" s="41">
        <v>0</v>
      </c>
      <c r="AY676" s="41">
        <v>0</v>
      </c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740</v>
      </c>
      <c r="E677" s="99" t="s">
        <v>517</v>
      </c>
      <c r="F677" s="99" t="s">
        <v>515</v>
      </c>
      <c r="G677" s="100" t="s">
        <v>742</v>
      </c>
      <c r="H677" s="100">
        <v>21196</v>
      </c>
      <c r="I677" s="99" t="s">
        <v>877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>
        <v>0</v>
      </c>
      <c r="T677" s="41">
        <v>0</v>
      </c>
      <c r="U677" s="41">
        <v>0</v>
      </c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>
        <v>0</v>
      </c>
      <c r="AE677" s="41">
        <v>0</v>
      </c>
      <c r="AF677" s="41">
        <v>0</v>
      </c>
      <c r="AG677" s="41">
        <v>0</v>
      </c>
      <c r="AH677" s="41">
        <v>0</v>
      </c>
      <c r="AI677" s="41">
        <v>0</v>
      </c>
      <c r="AJ677" s="41">
        <v>0</v>
      </c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>
        <v>0</v>
      </c>
      <c r="AR677" s="41">
        <v>0</v>
      </c>
      <c r="AS677" s="41">
        <v>0</v>
      </c>
      <c r="AT677" s="41">
        <v>0</v>
      </c>
      <c r="AU677" s="41">
        <v>0</v>
      </c>
      <c r="AV677" s="41">
        <v>0</v>
      </c>
      <c r="AW677" s="41">
        <v>0</v>
      </c>
      <c r="AX677" s="41">
        <v>0</v>
      </c>
      <c r="AY677" s="41">
        <v>0</v>
      </c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740</v>
      </c>
      <c r="E678" s="99" t="s">
        <v>740</v>
      </c>
      <c r="F678" s="99" t="s">
        <v>740</v>
      </c>
      <c r="G678" s="100" t="s">
        <v>523</v>
      </c>
      <c r="H678" s="100">
        <v>29464</v>
      </c>
      <c r="I678" s="99" t="s">
        <v>1051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>
        <v>0</v>
      </c>
      <c r="T678" s="41">
        <v>0</v>
      </c>
      <c r="U678" s="41">
        <v>0</v>
      </c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>
        <v>0</v>
      </c>
      <c r="AE678" s="41">
        <v>0</v>
      </c>
      <c r="AF678" s="41">
        <v>0</v>
      </c>
      <c r="AG678" s="41">
        <v>0</v>
      </c>
      <c r="AH678" s="41">
        <v>0</v>
      </c>
      <c r="AI678" s="41">
        <v>0</v>
      </c>
      <c r="AJ678" s="41">
        <v>0</v>
      </c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>
        <v>0</v>
      </c>
      <c r="AR678" s="41">
        <v>0</v>
      </c>
      <c r="AS678" s="41">
        <v>0</v>
      </c>
      <c r="AT678" s="41">
        <v>0</v>
      </c>
      <c r="AU678" s="41">
        <v>0</v>
      </c>
      <c r="AV678" s="41">
        <v>0</v>
      </c>
      <c r="AW678" s="41">
        <v>0</v>
      </c>
      <c r="AX678" s="41">
        <v>0</v>
      </c>
      <c r="AY678" s="41">
        <v>0</v>
      </c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740</v>
      </c>
      <c r="E679" s="99" t="s">
        <v>517</v>
      </c>
      <c r="F679" s="99" t="s">
        <v>515</v>
      </c>
      <c r="G679" s="100" t="s">
        <v>540</v>
      </c>
      <c r="H679" s="100">
        <v>25748</v>
      </c>
      <c r="I679" s="99" t="s">
        <v>951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>
        <v>0</v>
      </c>
      <c r="U679" s="41">
        <v>0</v>
      </c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>
        <v>0</v>
      </c>
      <c r="AF679" s="41">
        <v>0</v>
      </c>
      <c r="AG679" s="41">
        <v>0</v>
      </c>
      <c r="AH679" s="41">
        <v>0</v>
      </c>
      <c r="AI679" s="41">
        <v>0</v>
      </c>
      <c r="AJ679" s="41">
        <v>0</v>
      </c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>
        <v>0</v>
      </c>
      <c r="AR679" s="41">
        <v>0</v>
      </c>
      <c r="AS679" s="41">
        <v>0</v>
      </c>
      <c r="AT679" s="41">
        <v>0</v>
      </c>
      <c r="AU679" s="41">
        <v>0</v>
      </c>
      <c r="AV679" s="41">
        <v>0</v>
      </c>
      <c r="AW679" s="41">
        <v>0</v>
      </c>
      <c r="AX679" s="41">
        <v>0</v>
      </c>
      <c r="AY679" s="41">
        <v>0</v>
      </c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606</v>
      </c>
      <c r="E680" s="99" t="s">
        <v>69</v>
      </c>
      <c r="F680" s="99" t="s">
        <v>304</v>
      </c>
      <c r="G680" s="100" t="s">
        <v>523</v>
      </c>
      <c r="H680" s="100">
        <v>182</v>
      </c>
      <c r="I680" s="99" t="s">
        <v>623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>
        <v>0</v>
      </c>
      <c r="T680" s="41">
        <v>0</v>
      </c>
      <c r="U680" s="41">
        <v>0</v>
      </c>
      <c r="V680" s="93">
        <f t="shared" si="232"/>
        <v>0</v>
      </c>
      <c r="W680" s="94">
        <v>0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>
        <v>0</v>
      </c>
      <c r="AE680" s="41">
        <v>0</v>
      </c>
      <c r="AF680" s="41">
        <v>0</v>
      </c>
      <c r="AG680" s="41">
        <v>0</v>
      </c>
      <c r="AH680" s="41">
        <v>0</v>
      </c>
      <c r="AI680" s="41">
        <v>0</v>
      </c>
      <c r="AJ680" s="41">
        <v>0</v>
      </c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2</v>
      </c>
      <c r="AQ680" s="41">
        <v>0</v>
      </c>
      <c r="AR680" s="41">
        <v>0</v>
      </c>
      <c r="AS680" s="41">
        <v>0</v>
      </c>
      <c r="AT680" s="41">
        <v>0</v>
      </c>
      <c r="AU680" s="41">
        <v>1</v>
      </c>
      <c r="AV680" s="41">
        <v>0</v>
      </c>
      <c r="AW680" s="41">
        <v>0</v>
      </c>
      <c r="AX680" s="41">
        <v>0</v>
      </c>
      <c r="AY680" s="41">
        <v>0</v>
      </c>
      <c r="AZ680" s="93">
        <f t="shared" si="234"/>
        <v>4</v>
      </c>
      <c r="BA680" s="94">
        <v>1.3333333333333333</v>
      </c>
      <c r="BB680" s="107">
        <f t="shared" si="251"/>
        <v>300</v>
      </c>
      <c r="BC680" s="48">
        <f t="shared" si="235"/>
        <v>1</v>
      </c>
      <c r="BD680" s="48">
        <f t="shared" si="236"/>
        <v>0</v>
      </c>
      <c r="BE680" s="48">
        <f t="shared" si="237"/>
        <v>2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1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1.6666666666666665</v>
      </c>
      <c r="BP680" s="87">
        <f t="shared" si="247"/>
        <v>4</v>
      </c>
      <c r="BQ680" s="89">
        <f t="shared" si="248"/>
        <v>2.4000000000000004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533</v>
      </c>
      <c r="E681" s="99" t="s">
        <v>509</v>
      </c>
      <c r="F681" s="99" t="s">
        <v>455</v>
      </c>
      <c r="G681" s="100" t="s">
        <v>523</v>
      </c>
      <c r="H681" s="100">
        <v>27598</v>
      </c>
      <c r="I681" s="99" t="s">
        <v>1011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>
        <v>0</v>
      </c>
      <c r="U681" s="41">
        <v>0</v>
      </c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>
        <v>0</v>
      </c>
      <c r="AF681" s="41">
        <v>0</v>
      </c>
      <c r="AG681" s="41">
        <v>0</v>
      </c>
      <c r="AH681" s="41">
        <v>0</v>
      </c>
      <c r="AI681" s="41">
        <v>0</v>
      </c>
      <c r="AJ681" s="41">
        <v>0</v>
      </c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>
        <v>0</v>
      </c>
      <c r="AR681" s="41">
        <v>0</v>
      </c>
      <c r="AS681" s="41">
        <v>0</v>
      </c>
      <c r="AT681" s="41">
        <v>0</v>
      </c>
      <c r="AU681" s="41">
        <v>0</v>
      </c>
      <c r="AV681" s="41">
        <v>0</v>
      </c>
      <c r="AW681" s="41">
        <v>0</v>
      </c>
      <c r="AX681" s="41">
        <v>0</v>
      </c>
      <c r="AY681" s="41">
        <v>0</v>
      </c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511</v>
      </c>
      <c r="B682" s="99" t="s">
        <v>41</v>
      </c>
      <c r="C682" s="100">
        <v>404</v>
      </c>
      <c r="D682" s="99" t="s">
        <v>640</v>
      </c>
      <c r="E682" s="99" t="s">
        <v>511</v>
      </c>
      <c r="F682" s="99" t="s">
        <v>41</v>
      </c>
      <c r="G682" s="100" t="s">
        <v>523</v>
      </c>
      <c r="H682" s="100">
        <v>27082</v>
      </c>
      <c r="I682" s="99" t="s">
        <v>1000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>
        <v>0</v>
      </c>
      <c r="U682" s="41">
        <v>0</v>
      </c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>
        <v>0</v>
      </c>
      <c r="AF682" s="41">
        <v>0</v>
      </c>
      <c r="AG682" s="41">
        <v>0</v>
      </c>
      <c r="AH682" s="41">
        <v>0</v>
      </c>
      <c r="AI682" s="41">
        <v>0</v>
      </c>
      <c r="AJ682" s="41">
        <v>0</v>
      </c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>
        <v>0</v>
      </c>
      <c r="AR682" s="41">
        <v>0</v>
      </c>
      <c r="AS682" s="41">
        <v>0</v>
      </c>
      <c r="AT682" s="41">
        <v>0</v>
      </c>
      <c r="AU682" s="41">
        <v>0</v>
      </c>
      <c r="AV682" s="41">
        <v>0</v>
      </c>
      <c r="AW682" s="41">
        <v>0</v>
      </c>
      <c r="AX682" s="41">
        <v>0</v>
      </c>
      <c r="AY682" s="41">
        <v>0</v>
      </c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740</v>
      </c>
      <c r="E683" s="99" t="s">
        <v>517</v>
      </c>
      <c r="F683" s="99" t="s">
        <v>515</v>
      </c>
      <c r="G683" s="100" t="s">
        <v>742</v>
      </c>
      <c r="H683" s="100">
        <v>23601</v>
      </c>
      <c r="I683" s="99" t="s">
        <v>887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>
        <v>0</v>
      </c>
      <c r="U683" s="41">
        <v>0</v>
      </c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>
        <v>0</v>
      </c>
      <c r="AF683" s="41">
        <v>0</v>
      </c>
      <c r="AG683" s="41">
        <v>0</v>
      </c>
      <c r="AH683" s="41">
        <v>0</v>
      </c>
      <c r="AI683" s="41">
        <v>0</v>
      </c>
      <c r="AJ683" s="41">
        <v>0</v>
      </c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>
        <v>0</v>
      </c>
      <c r="AR683" s="41">
        <v>0</v>
      </c>
      <c r="AS683" s="41">
        <v>0</v>
      </c>
      <c r="AT683" s="41">
        <v>0</v>
      </c>
      <c r="AU683" s="41">
        <v>0</v>
      </c>
      <c r="AV683" s="41">
        <v>0</v>
      </c>
      <c r="AW683" s="41">
        <v>0</v>
      </c>
      <c r="AX683" s="41">
        <v>0</v>
      </c>
      <c r="AY683" s="41">
        <v>0</v>
      </c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740</v>
      </c>
      <c r="E684" s="99" t="s">
        <v>740</v>
      </c>
      <c r="F684" s="99" t="s">
        <v>740</v>
      </c>
      <c r="G684" s="100" t="s">
        <v>523</v>
      </c>
      <c r="H684" s="100">
        <v>31974</v>
      </c>
      <c r="I684" s="99" t="s">
        <v>1115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>
        <v>0</v>
      </c>
      <c r="U684" s="41">
        <v>0</v>
      </c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>
        <v>0</v>
      </c>
      <c r="AF684" s="41">
        <v>0</v>
      </c>
      <c r="AG684" s="41">
        <v>0</v>
      </c>
      <c r="AH684" s="41">
        <v>0</v>
      </c>
      <c r="AI684" s="41">
        <v>0</v>
      </c>
      <c r="AJ684" s="41">
        <v>0</v>
      </c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>
        <v>0</v>
      </c>
      <c r="AR684" s="41">
        <v>0</v>
      </c>
      <c r="AS684" s="41">
        <v>0</v>
      </c>
      <c r="AT684" s="41">
        <v>0</v>
      </c>
      <c r="AU684" s="41">
        <v>0</v>
      </c>
      <c r="AV684" s="41">
        <v>0</v>
      </c>
      <c r="AW684" s="41">
        <v>0</v>
      </c>
      <c r="AX684" s="41">
        <v>0</v>
      </c>
      <c r="AY684" s="41">
        <v>0</v>
      </c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740</v>
      </c>
      <c r="E685" s="99" t="s">
        <v>517</v>
      </c>
      <c r="F685" s="99" t="s">
        <v>515</v>
      </c>
      <c r="G685" s="100" t="s">
        <v>540</v>
      </c>
      <c r="H685" s="100">
        <v>25268</v>
      </c>
      <c r="I685" s="99" t="s">
        <v>917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>
        <v>0</v>
      </c>
      <c r="T685" s="41">
        <v>0</v>
      </c>
      <c r="U685" s="41">
        <v>0</v>
      </c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>
        <v>0</v>
      </c>
      <c r="AE685" s="41">
        <v>0</v>
      </c>
      <c r="AF685" s="41">
        <v>0</v>
      </c>
      <c r="AG685" s="41">
        <v>0</v>
      </c>
      <c r="AH685" s="41">
        <v>0</v>
      </c>
      <c r="AI685" s="41">
        <v>0</v>
      </c>
      <c r="AJ685" s="41">
        <v>0</v>
      </c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>
        <v>0</v>
      </c>
      <c r="AR685" s="41">
        <v>0</v>
      </c>
      <c r="AS685" s="41">
        <v>0</v>
      </c>
      <c r="AT685" s="41">
        <v>0</v>
      </c>
      <c r="AU685" s="41">
        <v>0</v>
      </c>
      <c r="AV685" s="41">
        <v>0</v>
      </c>
      <c r="AW685" s="41">
        <v>0</v>
      </c>
      <c r="AX685" s="41">
        <v>0</v>
      </c>
      <c r="AY685" s="41">
        <v>0</v>
      </c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606</v>
      </c>
      <c r="E686" s="99" t="s">
        <v>69</v>
      </c>
      <c r="F686" s="99" t="s">
        <v>70</v>
      </c>
      <c r="G686" s="100" t="s">
        <v>1122</v>
      </c>
      <c r="H686" s="100">
        <v>32367</v>
      </c>
      <c r="I686" s="99" t="s">
        <v>1128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>
        <v>0</v>
      </c>
      <c r="T686" s="41">
        <v>0</v>
      </c>
      <c r="U686" s="41">
        <v>0</v>
      </c>
      <c r="V686" s="93">
        <f t="shared" si="232"/>
        <v>0</v>
      </c>
      <c r="W686" s="94">
        <v>0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>
        <v>0</v>
      </c>
      <c r="AE686" s="41">
        <v>0</v>
      </c>
      <c r="AF686" s="41">
        <v>0</v>
      </c>
      <c r="AG686" s="41">
        <v>0</v>
      </c>
      <c r="AH686" s="41">
        <v>0</v>
      </c>
      <c r="AI686" s="41">
        <v>0</v>
      </c>
      <c r="AJ686" s="41">
        <v>0</v>
      </c>
      <c r="AK686" s="93">
        <f t="shared" si="233"/>
        <v>0</v>
      </c>
      <c r="AL686" s="94" t="s">
        <v>1159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>
        <v>0</v>
      </c>
      <c r="AR686" s="41">
        <v>0</v>
      </c>
      <c r="AS686" s="41">
        <v>0</v>
      </c>
      <c r="AT686" s="41">
        <v>0</v>
      </c>
      <c r="AU686" s="41">
        <v>0</v>
      </c>
      <c r="AV686" s="41">
        <v>0</v>
      </c>
      <c r="AW686" s="41">
        <v>0</v>
      </c>
      <c r="AX686" s="41">
        <v>0</v>
      </c>
      <c r="AY686" s="41">
        <v>0</v>
      </c>
      <c r="AZ686" s="93">
        <f t="shared" si="234"/>
        <v>0</v>
      </c>
      <c r="BA686" s="94" t="s">
        <v>1159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533</v>
      </c>
      <c r="E687" s="99" t="s">
        <v>11</v>
      </c>
      <c r="F687" s="99" t="s">
        <v>11</v>
      </c>
      <c r="G687" s="100" t="s">
        <v>521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>
        <v>0</v>
      </c>
      <c r="T687" s="41">
        <v>0</v>
      </c>
      <c r="U687" s="41">
        <v>0</v>
      </c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>
        <v>0</v>
      </c>
      <c r="AE687" s="41">
        <v>0</v>
      </c>
      <c r="AF687" s="41">
        <v>0</v>
      </c>
      <c r="AG687" s="41">
        <v>0</v>
      </c>
      <c r="AH687" s="41">
        <v>0</v>
      </c>
      <c r="AI687" s="41">
        <v>0</v>
      </c>
      <c r="AJ687" s="41">
        <v>0</v>
      </c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>
        <v>0</v>
      </c>
      <c r="AR687" s="41">
        <v>0</v>
      </c>
      <c r="AS687" s="41">
        <v>0</v>
      </c>
      <c r="AT687" s="41">
        <v>0</v>
      </c>
      <c r="AU687" s="41">
        <v>0</v>
      </c>
      <c r="AV687" s="41">
        <v>0</v>
      </c>
      <c r="AW687" s="41">
        <v>0</v>
      </c>
      <c r="AX687" s="41">
        <v>0</v>
      </c>
      <c r="AY687" s="41">
        <v>0</v>
      </c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533</v>
      </c>
      <c r="E688" s="99" t="s">
        <v>509</v>
      </c>
      <c r="F688" s="99" t="s">
        <v>48</v>
      </c>
      <c r="G688" s="100" t="s">
        <v>523</v>
      </c>
      <c r="H688" s="100">
        <v>24</v>
      </c>
      <c r="I688" s="99" t="s">
        <v>548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2</v>
      </c>
      <c r="S688" s="41">
        <v>0</v>
      </c>
      <c r="T688" s="41">
        <v>0</v>
      </c>
      <c r="U688" s="41">
        <v>0</v>
      </c>
      <c r="V688" s="93">
        <f t="shared" si="232"/>
        <v>2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>
        <v>0</v>
      </c>
      <c r="AE688" s="41">
        <v>0</v>
      </c>
      <c r="AF688" s="41">
        <v>0</v>
      </c>
      <c r="AG688" s="41">
        <v>0</v>
      </c>
      <c r="AH688" s="41">
        <v>0</v>
      </c>
      <c r="AI688" s="41">
        <v>0</v>
      </c>
      <c r="AJ688" s="41">
        <v>0</v>
      </c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>
        <v>1</v>
      </c>
      <c r="AR688" s="41">
        <v>0</v>
      </c>
      <c r="AS688" s="41">
        <v>0</v>
      </c>
      <c r="AT688" s="41">
        <v>1</v>
      </c>
      <c r="AU688" s="41">
        <v>0</v>
      </c>
      <c r="AV688" s="41">
        <v>2</v>
      </c>
      <c r="AW688" s="41">
        <v>2</v>
      </c>
      <c r="AX688" s="41">
        <v>0</v>
      </c>
      <c r="AY688" s="41">
        <v>4</v>
      </c>
      <c r="AZ688" s="93">
        <f t="shared" si="234"/>
        <v>13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1</v>
      </c>
      <c r="BG688" s="48">
        <f t="shared" si="239"/>
        <v>0</v>
      </c>
      <c r="BH688" s="48">
        <f t="shared" si="240"/>
        <v>0</v>
      </c>
      <c r="BI688" s="48">
        <f t="shared" si="241"/>
        <v>1</v>
      </c>
      <c r="BJ688" s="48">
        <f t="shared" si="242"/>
        <v>0</v>
      </c>
      <c r="BK688" s="48">
        <f t="shared" si="243"/>
        <v>4</v>
      </c>
      <c r="BL688" s="48">
        <f t="shared" si="244"/>
        <v>2</v>
      </c>
      <c r="BM688" s="48">
        <f t="shared" si="245"/>
        <v>0</v>
      </c>
      <c r="BN688" s="48">
        <f t="shared" si="246"/>
        <v>4</v>
      </c>
      <c r="BO688" s="117">
        <f t="shared" si="252"/>
        <v>0</v>
      </c>
      <c r="BP688" s="87">
        <f t="shared" si="247"/>
        <v>15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740</v>
      </c>
      <c r="E689" s="99" t="s">
        <v>740</v>
      </c>
      <c r="F689" s="99" t="s">
        <v>740</v>
      </c>
      <c r="G689" s="100" t="s">
        <v>523</v>
      </c>
      <c r="H689" s="100">
        <v>18344</v>
      </c>
      <c r="I689" s="99" t="s">
        <v>844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>
        <v>0</v>
      </c>
      <c r="T689" s="41">
        <v>0</v>
      </c>
      <c r="U689" s="41">
        <v>0</v>
      </c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>
        <v>0</v>
      </c>
      <c r="AE689" s="41">
        <v>0</v>
      </c>
      <c r="AF689" s="41">
        <v>0</v>
      </c>
      <c r="AG689" s="41">
        <v>0</v>
      </c>
      <c r="AH689" s="41">
        <v>0</v>
      </c>
      <c r="AI689" s="41">
        <v>0</v>
      </c>
      <c r="AJ689" s="41">
        <v>0</v>
      </c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>
        <v>0</v>
      </c>
      <c r="AR689" s="41">
        <v>0</v>
      </c>
      <c r="AS689" s="41">
        <v>0</v>
      </c>
      <c r="AT689" s="41">
        <v>0</v>
      </c>
      <c r="AU689" s="41">
        <v>0</v>
      </c>
      <c r="AV689" s="41">
        <v>0</v>
      </c>
      <c r="AW689" s="41">
        <v>0</v>
      </c>
      <c r="AX689" s="41">
        <v>0</v>
      </c>
      <c r="AY689" s="41">
        <v>0</v>
      </c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533</v>
      </c>
      <c r="E690" s="99" t="s">
        <v>11</v>
      </c>
      <c r="F690" s="99" t="s">
        <v>11</v>
      </c>
      <c r="G690" s="100" t="s">
        <v>521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>
        <v>0</v>
      </c>
      <c r="T690" s="41">
        <v>0</v>
      </c>
      <c r="U690" s="41">
        <v>0</v>
      </c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>
        <v>0</v>
      </c>
      <c r="AF690" s="41">
        <v>0</v>
      </c>
      <c r="AG690" s="41">
        <v>0</v>
      </c>
      <c r="AH690" s="41">
        <v>0</v>
      </c>
      <c r="AI690" s="41">
        <v>0</v>
      </c>
      <c r="AJ690" s="41">
        <v>0</v>
      </c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>
        <v>0</v>
      </c>
      <c r="AR690" s="41">
        <v>0</v>
      </c>
      <c r="AS690" s="41">
        <v>0</v>
      </c>
      <c r="AT690" s="41">
        <v>0</v>
      </c>
      <c r="AU690" s="41">
        <v>0</v>
      </c>
      <c r="AV690" s="41">
        <v>0</v>
      </c>
      <c r="AW690" s="41">
        <v>0</v>
      </c>
      <c r="AX690" s="41">
        <v>0</v>
      </c>
      <c r="AY690" s="41">
        <v>0</v>
      </c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604</v>
      </c>
      <c r="C691" s="100">
        <v>400</v>
      </c>
      <c r="D691" s="99" t="s">
        <v>533</v>
      </c>
      <c r="E691" s="99" t="s">
        <v>11</v>
      </c>
      <c r="F691" s="99" t="s">
        <v>11</v>
      </c>
      <c r="G691" s="100" t="s">
        <v>521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>
        <v>0</v>
      </c>
      <c r="U691" s="41">
        <v>0</v>
      </c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0</v>
      </c>
      <c r="AF691" s="41">
        <v>0</v>
      </c>
      <c r="AG691" s="41">
        <v>0</v>
      </c>
      <c r="AH691" s="41">
        <v>0</v>
      </c>
      <c r="AI691" s="41">
        <v>0</v>
      </c>
      <c r="AJ691" s="41">
        <v>0</v>
      </c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>
        <v>0</v>
      </c>
      <c r="AR691" s="41">
        <v>0</v>
      </c>
      <c r="AS691" s="41">
        <v>0</v>
      </c>
      <c r="AT691" s="41">
        <v>0</v>
      </c>
      <c r="AU691" s="41">
        <v>0</v>
      </c>
      <c r="AV691" s="41">
        <v>0</v>
      </c>
      <c r="AW691" s="41">
        <v>0</v>
      </c>
      <c r="AX691" s="41">
        <v>0</v>
      </c>
      <c r="AY691" s="41">
        <v>0</v>
      </c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740</v>
      </c>
      <c r="E692" s="99" t="s">
        <v>509</v>
      </c>
      <c r="F692" s="99" t="s">
        <v>740</v>
      </c>
      <c r="G692" s="100" t="s">
        <v>523</v>
      </c>
      <c r="H692" s="100">
        <v>11408</v>
      </c>
      <c r="I692" s="99" t="s">
        <v>758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>
        <v>0</v>
      </c>
      <c r="U692" s="41">
        <v>0</v>
      </c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0</v>
      </c>
      <c r="AF692" s="41">
        <v>0</v>
      </c>
      <c r="AG692" s="41">
        <v>0</v>
      </c>
      <c r="AH692" s="41">
        <v>0</v>
      </c>
      <c r="AI692" s="41">
        <v>0</v>
      </c>
      <c r="AJ692" s="41">
        <v>0</v>
      </c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>
        <v>0</v>
      </c>
      <c r="AR692" s="41">
        <v>0</v>
      </c>
      <c r="AS692" s="41">
        <v>0</v>
      </c>
      <c r="AT692" s="41">
        <v>0</v>
      </c>
      <c r="AU692" s="41">
        <v>0</v>
      </c>
      <c r="AV692" s="41">
        <v>0</v>
      </c>
      <c r="AW692" s="41">
        <v>0</v>
      </c>
      <c r="AX692" s="41">
        <v>0</v>
      </c>
      <c r="AY692" s="41">
        <v>0</v>
      </c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740</v>
      </c>
      <c r="E693" s="99" t="s">
        <v>517</v>
      </c>
      <c r="F693" s="99" t="s">
        <v>515</v>
      </c>
      <c r="G693" s="100" t="s">
        <v>523</v>
      </c>
      <c r="H693" s="100">
        <v>11386</v>
      </c>
      <c r="I693" s="99" t="s">
        <v>754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>
        <v>0</v>
      </c>
      <c r="U693" s="41">
        <v>0</v>
      </c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0</v>
      </c>
      <c r="AF693" s="41">
        <v>0</v>
      </c>
      <c r="AG693" s="41">
        <v>0</v>
      </c>
      <c r="AH693" s="41">
        <v>0</v>
      </c>
      <c r="AI693" s="41">
        <v>0</v>
      </c>
      <c r="AJ693" s="41">
        <v>0</v>
      </c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>
        <v>0</v>
      </c>
      <c r="AR693" s="41">
        <v>0</v>
      </c>
      <c r="AS693" s="41">
        <v>0</v>
      </c>
      <c r="AT693" s="41">
        <v>0</v>
      </c>
      <c r="AU693" s="41">
        <v>0</v>
      </c>
      <c r="AV693" s="41">
        <v>0</v>
      </c>
      <c r="AW693" s="41">
        <v>0</v>
      </c>
      <c r="AX693" s="41">
        <v>0</v>
      </c>
      <c r="AY693" s="41">
        <v>0</v>
      </c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740</v>
      </c>
      <c r="E694" s="99" t="s">
        <v>517</v>
      </c>
      <c r="F694" s="99" t="s">
        <v>515</v>
      </c>
      <c r="G694" s="100" t="s">
        <v>523</v>
      </c>
      <c r="H694" s="100">
        <v>11405</v>
      </c>
      <c r="I694" s="99" t="s">
        <v>757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>
        <v>0</v>
      </c>
      <c r="U694" s="41">
        <v>0</v>
      </c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0</v>
      </c>
      <c r="AF694" s="41">
        <v>0</v>
      </c>
      <c r="AG694" s="41">
        <v>0</v>
      </c>
      <c r="AH694" s="41">
        <v>0</v>
      </c>
      <c r="AI694" s="41">
        <v>0</v>
      </c>
      <c r="AJ694" s="41">
        <v>0</v>
      </c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>
        <v>0</v>
      </c>
      <c r="AR694" s="41">
        <v>0</v>
      </c>
      <c r="AS694" s="41">
        <v>0</v>
      </c>
      <c r="AT694" s="41">
        <v>0</v>
      </c>
      <c r="AU694" s="41">
        <v>0</v>
      </c>
      <c r="AV694" s="41">
        <v>0</v>
      </c>
      <c r="AW694" s="41">
        <v>0</v>
      </c>
      <c r="AX694" s="41">
        <v>0</v>
      </c>
      <c r="AY694" s="41">
        <v>0</v>
      </c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740</v>
      </c>
      <c r="E695" s="99" t="s">
        <v>191</v>
      </c>
      <c r="F695" s="99" t="s">
        <v>740</v>
      </c>
      <c r="G695" s="100" t="s">
        <v>540</v>
      </c>
      <c r="H695" s="100">
        <v>21032</v>
      </c>
      <c r="I695" s="99" t="s">
        <v>873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>
        <v>0</v>
      </c>
      <c r="U695" s="41">
        <v>0</v>
      </c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0</v>
      </c>
      <c r="AF695" s="41">
        <v>0</v>
      </c>
      <c r="AG695" s="41">
        <v>0</v>
      </c>
      <c r="AH695" s="41">
        <v>0</v>
      </c>
      <c r="AI695" s="41">
        <v>0</v>
      </c>
      <c r="AJ695" s="41">
        <v>0</v>
      </c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>
        <v>0</v>
      </c>
      <c r="AR695" s="41">
        <v>0</v>
      </c>
      <c r="AS695" s="41">
        <v>0</v>
      </c>
      <c r="AT695" s="41">
        <v>0</v>
      </c>
      <c r="AU695" s="41">
        <v>0</v>
      </c>
      <c r="AV695" s="41">
        <v>0</v>
      </c>
      <c r="AW695" s="41">
        <v>0</v>
      </c>
      <c r="AX695" s="41">
        <v>0</v>
      </c>
      <c r="AY695" s="41">
        <v>0</v>
      </c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533</v>
      </c>
      <c r="E696" s="99" t="s">
        <v>509</v>
      </c>
      <c r="F696" s="99" t="s">
        <v>48</v>
      </c>
      <c r="G696" s="100" t="s">
        <v>521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1</v>
      </c>
      <c r="R696" s="41">
        <v>0</v>
      </c>
      <c r="S696" s="41">
        <v>0</v>
      </c>
      <c r="T696" s="41">
        <v>0</v>
      </c>
      <c r="U696" s="41">
        <v>0</v>
      </c>
      <c r="V696" s="93">
        <f t="shared" si="232"/>
        <v>1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0</v>
      </c>
      <c r="AF696" s="41">
        <v>0</v>
      </c>
      <c r="AG696" s="41">
        <v>0</v>
      </c>
      <c r="AH696" s="41">
        <v>0</v>
      </c>
      <c r="AI696" s="41">
        <v>0</v>
      </c>
      <c r="AJ696" s="41">
        <v>0</v>
      </c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>
        <v>0</v>
      </c>
      <c r="AR696" s="41">
        <v>0</v>
      </c>
      <c r="AS696" s="41">
        <v>0</v>
      </c>
      <c r="AT696" s="41">
        <v>0</v>
      </c>
      <c r="AU696" s="41">
        <v>1</v>
      </c>
      <c r="AV696" s="41">
        <v>0</v>
      </c>
      <c r="AW696" s="41">
        <v>0</v>
      </c>
      <c r="AX696" s="41">
        <v>0</v>
      </c>
      <c r="AY696" s="41">
        <v>0</v>
      </c>
      <c r="AZ696" s="93">
        <f t="shared" si="234"/>
        <v>1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2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2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574</v>
      </c>
      <c r="E697" s="99" t="s">
        <v>191</v>
      </c>
      <c r="F697" s="99" t="s">
        <v>190</v>
      </c>
      <c r="G697" s="100" t="s">
        <v>521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>
        <v>0</v>
      </c>
      <c r="T697" s="41">
        <v>0</v>
      </c>
      <c r="U697" s="41">
        <v>0</v>
      </c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>
        <v>0</v>
      </c>
      <c r="AF697" s="41">
        <v>0</v>
      </c>
      <c r="AG697" s="41">
        <v>0</v>
      </c>
      <c r="AH697" s="41">
        <v>0</v>
      </c>
      <c r="AI697" s="41">
        <v>0</v>
      </c>
      <c r="AJ697" s="41">
        <v>0</v>
      </c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>
        <v>0</v>
      </c>
      <c r="AR697" s="41">
        <v>0</v>
      </c>
      <c r="AS697" s="41">
        <v>0</v>
      </c>
      <c r="AT697" s="41">
        <v>0</v>
      </c>
      <c r="AU697" s="41">
        <v>0</v>
      </c>
      <c r="AV697" s="41">
        <v>0</v>
      </c>
      <c r="AW697" s="41">
        <v>0</v>
      </c>
      <c r="AX697" s="41">
        <v>0</v>
      </c>
      <c r="AY697" s="41">
        <v>0</v>
      </c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533</v>
      </c>
      <c r="E698" s="99" t="s">
        <v>500</v>
      </c>
      <c r="F698" s="99" t="s">
        <v>180</v>
      </c>
      <c r="G698" s="100" t="s">
        <v>521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>
        <v>0</v>
      </c>
      <c r="T698" s="41">
        <v>0</v>
      </c>
      <c r="U698" s="41">
        <v>0</v>
      </c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>
        <v>0</v>
      </c>
      <c r="AF698" s="41">
        <v>0</v>
      </c>
      <c r="AG698" s="41">
        <v>0</v>
      </c>
      <c r="AH698" s="41">
        <v>0</v>
      </c>
      <c r="AI698" s="41">
        <v>0</v>
      </c>
      <c r="AJ698" s="41">
        <v>0</v>
      </c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1</v>
      </c>
      <c r="AQ698" s="41">
        <v>0</v>
      </c>
      <c r="AR698" s="41">
        <v>0</v>
      </c>
      <c r="AS698" s="41">
        <v>0</v>
      </c>
      <c r="AT698" s="41">
        <v>0</v>
      </c>
      <c r="AU698" s="41">
        <v>0</v>
      </c>
      <c r="AV698" s="41">
        <v>0</v>
      </c>
      <c r="AW698" s="41">
        <v>0</v>
      </c>
      <c r="AX698" s="41">
        <v>0</v>
      </c>
      <c r="AY698" s="41">
        <v>0</v>
      </c>
      <c r="AZ698" s="93">
        <f t="shared" si="234"/>
        <v>1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1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1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533</v>
      </c>
      <c r="E699" s="99" t="s">
        <v>509</v>
      </c>
      <c r="F699" s="99" t="s">
        <v>48</v>
      </c>
      <c r="G699" s="100" t="s">
        <v>521</v>
      </c>
      <c r="H699" s="100">
        <v>50</v>
      </c>
      <c r="I699" s="99" t="s">
        <v>557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>
        <v>0</v>
      </c>
      <c r="T699" s="41">
        <v>0</v>
      </c>
      <c r="U699" s="41">
        <v>0</v>
      </c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>
        <v>0</v>
      </c>
      <c r="AF699" s="41">
        <v>0</v>
      </c>
      <c r="AG699" s="41">
        <v>0</v>
      </c>
      <c r="AH699" s="41">
        <v>0</v>
      </c>
      <c r="AI699" s="41">
        <v>0</v>
      </c>
      <c r="AJ699" s="41">
        <v>0</v>
      </c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>
        <v>0</v>
      </c>
      <c r="AR699" s="41">
        <v>0</v>
      </c>
      <c r="AS699" s="41">
        <v>0</v>
      </c>
      <c r="AT699" s="41">
        <v>0</v>
      </c>
      <c r="AU699" s="41">
        <v>0</v>
      </c>
      <c r="AV699" s="41">
        <v>0</v>
      </c>
      <c r="AW699" s="41">
        <v>0</v>
      </c>
      <c r="AX699" s="41">
        <v>0</v>
      </c>
      <c r="AY699" s="41">
        <v>0</v>
      </c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566</v>
      </c>
      <c r="B700" s="99" t="s">
        <v>254</v>
      </c>
      <c r="C700" s="100">
        <v>400</v>
      </c>
      <c r="D700" s="99" t="s">
        <v>533</v>
      </c>
      <c r="E700" s="99" t="s">
        <v>254</v>
      </c>
      <c r="F700" s="99" t="s">
        <v>454</v>
      </c>
      <c r="G700" s="100" t="s">
        <v>536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1</v>
      </c>
      <c r="M700" s="41">
        <v>2</v>
      </c>
      <c r="N700" s="41">
        <v>2</v>
      </c>
      <c r="O700" s="41">
        <v>0</v>
      </c>
      <c r="P700" s="41">
        <v>0</v>
      </c>
      <c r="Q700" s="41">
        <v>0</v>
      </c>
      <c r="R700" s="41">
        <v>1</v>
      </c>
      <c r="S700" s="41">
        <v>1</v>
      </c>
      <c r="T700" s="41">
        <v>0</v>
      </c>
      <c r="U700" s="41">
        <v>0</v>
      </c>
      <c r="V700" s="93">
        <f t="shared" si="232"/>
        <v>9</v>
      </c>
      <c r="W700" s="94">
        <v>12.95</v>
      </c>
      <c r="X700" s="107">
        <f t="shared" si="249"/>
        <v>69.498069498069498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>
        <v>0</v>
      </c>
      <c r="AF700" s="41">
        <v>0</v>
      </c>
      <c r="AG700" s="41">
        <v>0</v>
      </c>
      <c r="AH700" s="41">
        <v>1</v>
      </c>
      <c r="AI700" s="41">
        <v>0</v>
      </c>
      <c r="AJ700" s="41">
        <v>0</v>
      </c>
      <c r="AK700" s="93">
        <f t="shared" si="233"/>
        <v>1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7</v>
      </c>
      <c r="AQ700" s="41">
        <v>14</v>
      </c>
      <c r="AR700" s="41">
        <v>11</v>
      </c>
      <c r="AS700" s="41">
        <v>19</v>
      </c>
      <c r="AT700" s="41">
        <v>6</v>
      </c>
      <c r="AU700" s="41">
        <v>6</v>
      </c>
      <c r="AV700" s="41">
        <v>7</v>
      </c>
      <c r="AW700" s="41">
        <v>9</v>
      </c>
      <c r="AX700" s="41">
        <v>10</v>
      </c>
      <c r="AY700" s="41">
        <v>0</v>
      </c>
      <c r="AZ700" s="93">
        <f t="shared" si="234"/>
        <v>102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8</v>
      </c>
      <c r="BF700" s="48">
        <f t="shared" si="238"/>
        <v>16</v>
      </c>
      <c r="BG700" s="48">
        <f t="shared" si="239"/>
        <v>13</v>
      </c>
      <c r="BH700" s="48">
        <f t="shared" si="240"/>
        <v>19</v>
      </c>
      <c r="BI700" s="48">
        <f t="shared" si="241"/>
        <v>6</v>
      </c>
      <c r="BJ700" s="48">
        <f t="shared" si="242"/>
        <v>6</v>
      </c>
      <c r="BK700" s="48">
        <f t="shared" si="243"/>
        <v>8</v>
      </c>
      <c r="BL700" s="48">
        <f t="shared" si="244"/>
        <v>11</v>
      </c>
      <c r="BM700" s="48">
        <f t="shared" si="245"/>
        <v>10</v>
      </c>
      <c r="BN700" s="48">
        <f t="shared" si="246"/>
        <v>0</v>
      </c>
      <c r="BO700" s="117">
        <f t="shared" si="252"/>
        <v>12.95</v>
      </c>
      <c r="BP700" s="87">
        <f t="shared" si="247"/>
        <v>112</v>
      </c>
      <c r="BQ700" s="89">
        <f t="shared" si="248"/>
        <v>8.6486486486486491</v>
      </c>
    </row>
    <row r="701" spans="1:69" x14ac:dyDescent="0.3">
      <c r="A701" s="99" t="s">
        <v>511</v>
      </c>
      <c r="B701" s="99" t="s">
        <v>170</v>
      </c>
      <c r="C701" s="100">
        <v>404</v>
      </c>
      <c r="D701" s="99" t="s">
        <v>640</v>
      </c>
      <c r="E701" s="99" t="s">
        <v>511</v>
      </c>
      <c r="F701" s="99" t="s">
        <v>170</v>
      </c>
      <c r="G701" s="100" t="s">
        <v>521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2</v>
      </c>
      <c r="R701" s="41">
        <v>0</v>
      </c>
      <c r="S701" s="41">
        <v>0</v>
      </c>
      <c r="T701" s="41">
        <v>0</v>
      </c>
      <c r="U701" s="41">
        <v>0</v>
      </c>
      <c r="V701" s="93">
        <f t="shared" si="232"/>
        <v>2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>
        <v>0</v>
      </c>
      <c r="AF701" s="41">
        <v>0</v>
      </c>
      <c r="AG701" s="41">
        <v>0</v>
      </c>
      <c r="AH701" s="41">
        <v>0</v>
      </c>
      <c r="AI701" s="41">
        <v>0</v>
      </c>
      <c r="AJ701" s="41">
        <v>0</v>
      </c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>
        <v>0</v>
      </c>
      <c r="AR701" s="41">
        <v>0</v>
      </c>
      <c r="AS701" s="41">
        <v>0</v>
      </c>
      <c r="AT701" s="41">
        <v>0</v>
      </c>
      <c r="AU701" s="41">
        <v>2</v>
      </c>
      <c r="AV701" s="41">
        <v>0</v>
      </c>
      <c r="AW701" s="41">
        <v>0</v>
      </c>
      <c r="AX701" s="41">
        <v>0</v>
      </c>
      <c r="AY701" s="41">
        <v>0</v>
      </c>
      <c r="AZ701" s="93">
        <f t="shared" si="234"/>
        <v>3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4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5</v>
      </c>
      <c r="BQ701" s="89">
        <f t="shared" si="248"/>
        <v>0</v>
      </c>
    </row>
    <row r="702" spans="1:69" x14ac:dyDescent="0.3">
      <c r="A702" s="99" t="s">
        <v>511</v>
      </c>
      <c r="B702" s="99" t="s">
        <v>41</v>
      </c>
      <c r="C702" s="100">
        <v>404</v>
      </c>
      <c r="D702" s="99" t="s">
        <v>640</v>
      </c>
      <c r="E702" s="99" t="s">
        <v>511</v>
      </c>
      <c r="F702" s="99" t="s">
        <v>41</v>
      </c>
      <c r="G702" s="100" t="s">
        <v>536</v>
      </c>
      <c r="H702" s="100">
        <v>235</v>
      </c>
      <c r="I702" s="99" t="s">
        <v>675</v>
      </c>
      <c r="J702" s="41">
        <v>1</v>
      </c>
      <c r="K702" s="41">
        <v>7</v>
      </c>
      <c r="L702" s="41">
        <v>2</v>
      </c>
      <c r="M702" s="41">
        <v>5</v>
      </c>
      <c r="N702" s="41">
        <v>2</v>
      </c>
      <c r="O702" s="41">
        <v>4</v>
      </c>
      <c r="P702" s="41">
        <v>27</v>
      </c>
      <c r="Q702" s="41">
        <v>8</v>
      </c>
      <c r="R702" s="41">
        <v>3</v>
      </c>
      <c r="S702" s="41">
        <v>6</v>
      </c>
      <c r="T702" s="41">
        <v>3</v>
      </c>
      <c r="U702" s="41">
        <v>1</v>
      </c>
      <c r="V702" s="93">
        <f t="shared" si="232"/>
        <v>69</v>
      </c>
      <c r="W702" s="94">
        <v>31.45</v>
      </c>
      <c r="X702" s="107">
        <f t="shared" si="249"/>
        <v>219.39586645469001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>
        <v>3</v>
      </c>
      <c r="AF702" s="41">
        <v>0</v>
      </c>
      <c r="AG702" s="41">
        <v>0</v>
      </c>
      <c r="AH702" s="41">
        <v>0</v>
      </c>
      <c r="AI702" s="41">
        <v>0</v>
      </c>
      <c r="AJ702" s="41">
        <v>0</v>
      </c>
      <c r="AK702" s="93">
        <f t="shared" si="233"/>
        <v>3</v>
      </c>
      <c r="AL702" s="94">
        <v>1.6666666666666667</v>
      </c>
      <c r="AM702" s="107">
        <f t="shared" si="250"/>
        <v>179.99999999999997</v>
      </c>
      <c r="AN702" s="41">
        <v>19</v>
      </c>
      <c r="AO702" s="41">
        <v>40</v>
      </c>
      <c r="AP702" s="41">
        <v>58</v>
      </c>
      <c r="AQ702" s="41">
        <v>63</v>
      </c>
      <c r="AR702" s="41">
        <v>47</v>
      </c>
      <c r="AS702" s="41">
        <v>25</v>
      </c>
      <c r="AT702" s="41">
        <v>68</v>
      </c>
      <c r="AU702" s="41">
        <v>27</v>
      </c>
      <c r="AV702" s="41">
        <v>8</v>
      </c>
      <c r="AW702" s="41">
        <v>26</v>
      </c>
      <c r="AX702" s="41">
        <v>21</v>
      </c>
      <c r="AY702" s="41">
        <v>36</v>
      </c>
      <c r="AZ702" s="93">
        <f t="shared" si="234"/>
        <v>438</v>
      </c>
      <c r="BA702" s="94">
        <v>47.5</v>
      </c>
      <c r="BB702" s="107">
        <f t="shared" si="251"/>
        <v>922.1052631578948</v>
      </c>
      <c r="BC702" s="48">
        <f t="shared" si="235"/>
        <v>20</v>
      </c>
      <c r="BD702" s="48">
        <f t="shared" si="236"/>
        <v>47</v>
      </c>
      <c r="BE702" s="48">
        <f t="shared" si="237"/>
        <v>60</v>
      </c>
      <c r="BF702" s="48">
        <f t="shared" si="238"/>
        <v>68</v>
      </c>
      <c r="BG702" s="48">
        <f t="shared" si="239"/>
        <v>49</v>
      </c>
      <c r="BH702" s="48">
        <f t="shared" si="240"/>
        <v>29</v>
      </c>
      <c r="BI702" s="48">
        <f t="shared" si="241"/>
        <v>98</v>
      </c>
      <c r="BJ702" s="48">
        <f t="shared" si="242"/>
        <v>35</v>
      </c>
      <c r="BK702" s="48">
        <f t="shared" si="243"/>
        <v>11</v>
      </c>
      <c r="BL702" s="48">
        <f t="shared" si="244"/>
        <v>32</v>
      </c>
      <c r="BM702" s="48">
        <f t="shared" si="245"/>
        <v>24</v>
      </c>
      <c r="BN702" s="48">
        <f t="shared" si="246"/>
        <v>37</v>
      </c>
      <c r="BO702" s="117">
        <f t="shared" si="252"/>
        <v>80.616666666666674</v>
      </c>
      <c r="BP702" s="87">
        <f t="shared" si="247"/>
        <v>510</v>
      </c>
      <c r="BQ702" s="89">
        <f t="shared" si="248"/>
        <v>6.326235269795327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533</v>
      </c>
      <c r="E703" s="99" t="s">
        <v>11</v>
      </c>
      <c r="F703" s="99" t="s">
        <v>11</v>
      </c>
      <c r="G703" s="100" t="s">
        <v>536</v>
      </c>
      <c r="H703" s="100">
        <v>150</v>
      </c>
      <c r="I703" s="99" t="s">
        <v>601</v>
      </c>
      <c r="J703" s="41">
        <v>0</v>
      </c>
      <c r="K703" s="41">
        <v>1</v>
      </c>
      <c r="L703" s="41">
        <v>0</v>
      </c>
      <c r="M703" s="41">
        <v>0</v>
      </c>
      <c r="N703" s="41">
        <v>1</v>
      </c>
      <c r="O703" s="41">
        <v>0</v>
      </c>
      <c r="P703" s="41">
        <v>1</v>
      </c>
      <c r="Q703" s="41">
        <v>0</v>
      </c>
      <c r="R703" s="41">
        <v>0</v>
      </c>
      <c r="S703" s="41">
        <v>1</v>
      </c>
      <c r="T703" s="41">
        <v>0</v>
      </c>
      <c r="U703" s="41">
        <v>0</v>
      </c>
      <c r="V703" s="93">
        <f t="shared" si="232"/>
        <v>4</v>
      </c>
      <c r="W703" s="94">
        <v>3.7</v>
      </c>
      <c r="X703" s="107">
        <f t="shared" si="249"/>
        <v>108.1081081081081</v>
      </c>
      <c r="Y703" s="41">
        <v>1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>
        <v>0</v>
      </c>
      <c r="AF703" s="41">
        <v>0</v>
      </c>
      <c r="AG703" s="41">
        <v>0</v>
      </c>
      <c r="AH703" s="41">
        <v>0</v>
      </c>
      <c r="AI703" s="41">
        <v>0</v>
      </c>
      <c r="AJ703" s="41">
        <v>0</v>
      </c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9</v>
      </c>
      <c r="AQ703" s="41">
        <v>6</v>
      </c>
      <c r="AR703" s="41">
        <v>7</v>
      </c>
      <c r="AS703" s="41">
        <v>4</v>
      </c>
      <c r="AT703" s="41">
        <v>3</v>
      </c>
      <c r="AU703" s="41">
        <v>2</v>
      </c>
      <c r="AV703" s="41">
        <v>4</v>
      </c>
      <c r="AW703" s="41">
        <v>4</v>
      </c>
      <c r="AX703" s="41">
        <v>3</v>
      </c>
      <c r="AY703" s="41">
        <v>0</v>
      </c>
      <c r="AZ703" s="93">
        <f t="shared" si="234"/>
        <v>64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9</v>
      </c>
      <c r="BF703" s="48">
        <f t="shared" si="238"/>
        <v>6</v>
      </c>
      <c r="BG703" s="48">
        <f t="shared" si="239"/>
        <v>8</v>
      </c>
      <c r="BH703" s="48">
        <f t="shared" si="240"/>
        <v>4</v>
      </c>
      <c r="BI703" s="48">
        <f t="shared" si="241"/>
        <v>4</v>
      </c>
      <c r="BJ703" s="48">
        <f t="shared" si="242"/>
        <v>2</v>
      </c>
      <c r="BK703" s="48">
        <f t="shared" si="243"/>
        <v>4</v>
      </c>
      <c r="BL703" s="48">
        <f t="shared" si="244"/>
        <v>5</v>
      </c>
      <c r="BM703" s="48">
        <f t="shared" si="245"/>
        <v>3</v>
      </c>
      <c r="BN703" s="48">
        <f t="shared" si="246"/>
        <v>0</v>
      </c>
      <c r="BO703" s="117">
        <f t="shared" si="252"/>
        <v>3.7</v>
      </c>
      <c r="BP703" s="87">
        <f t="shared" si="247"/>
        <v>69</v>
      </c>
      <c r="BQ703" s="89">
        <f t="shared" si="248"/>
        <v>18.648648648648649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627</v>
      </c>
      <c r="E704" s="99" t="s">
        <v>460</v>
      </c>
      <c r="F704" s="99" t="s">
        <v>383</v>
      </c>
      <c r="G704" s="100" t="s">
        <v>536</v>
      </c>
      <c r="H704" s="100">
        <v>212</v>
      </c>
      <c r="I704" s="99" t="s">
        <v>654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>
        <v>1</v>
      </c>
      <c r="T704" s="41">
        <v>1</v>
      </c>
      <c r="U704" s="41">
        <v>2</v>
      </c>
      <c r="V704" s="93">
        <f t="shared" si="232"/>
        <v>4</v>
      </c>
      <c r="W704" s="94">
        <v>0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>
        <v>0</v>
      </c>
      <c r="AF704" s="41">
        <v>0</v>
      </c>
      <c r="AG704" s="41">
        <v>0</v>
      </c>
      <c r="AH704" s="41">
        <v>0</v>
      </c>
      <c r="AI704" s="41">
        <v>0</v>
      </c>
      <c r="AJ704" s="41">
        <v>0</v>
      </c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>
        <v>0</v>
      </c>
      <c r="AR704" s="41">
        <v>0</v>
      </c>
      <c r="AS704" s="41">
        <v>2</v>
      </c>
      <c r="AT704" s="41">
        <v>0</v>
      </c>
      <c r="AU704" s="41">
        <v>2</v>
      </c>
      <c r="AV704" s="41">
        <v>0</v>
      </c>
      <c r="AW704" s="41">
        <v>4</v>
      </c>
      <c r="AX704" s="41">
        <v>3</v>
      </c>
      <c r="AY704" s="41">
        <v>5</v>
      </c>
      <c r="AZ704" s="93">
        <f t="shared" si="234"/>
        <v>17</v>
      </c>
      <c r="BA704" s="94">
        <v>9.8333333333333339</v>
      </c>
      <c r="BB704" s="107">
        <f t="shared" si="251"/>
        <v>172.88135593220338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2</v>
      </c>
      <c r="BI704" s="48">
        <f t="shared" si="241"/>
        <v>0</v>
      </c>
      <c r="BJ704" s="48">
        <f t="shared" si="242"/>
        <v>2</v>
      </c>
      <c r="BK704" s="48">
        <f t="shared" si="243"/>
        <v>0</v>
      </c>
      <c r="BL704" s="48">
        <f t="shared" si="244"/>
        <v>5</v>
      </c>
      <c r="BM704" s="48">
        <f t="shared" si="245"/>
        <v>4</v>
      </c>
      <c r="BN704" s="48">
        <f t="shared" si="246"/>
        <v>7</v>
      </c>
      <c r="BO704" s="117">
        <f t="shared" si="252"/>
        <v>9.8333333333333339</v>
      </c>
      <c r="BP704" s="87">
        <f t="shared" si="247"/>
        <v>21</v>
      </c>
      <c r="BQ704" s="89">
        <f t="shared" si="248"/>
        <v>2.1355932203389831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627</v>
      </c>
      <c r="E705" s="99" t="s">
        <v>460</v>
      </c>
      <c r="F705" s="99" t="s">
        <v>125</v>
      </c>
      <c r="G705" s="100" t="s">
        <v>536</v>
      </c>
      <c r="H705" s="100">
        <v>193</v>
      </c>
      <c r="I705" s="99" t="s">
        <v>635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1</v>
      </c>
      <c r="S705" s="41">
        <v>0</v>
      </c>
      <c r="T705" s="41">
        <v>0</v>
      </c>
      <c r="U705" s="41">
        <v>0</v>
      </c>
      <c r="V705" s="93">
        <f t="shared" si="232"/>
        <v>1</v>
      </c>
      <c r="W705" s="94">
        <v>0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>
        <v>0</v>
      </c>
      <c r="AF705" s="41">
        <v>0</v>
      </c>
      <c r="AG705" s="41">
        <v>0</v>
      </c>
      <c r="AH705" s="41">
        <v>0</v>
      </c>
      <c r="AI705" s="41">
        <v>0</v>
      </c>
      <c r="AJ705" s="41">
        <v>0</v>
      </c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3</v>
      </c>
      <c r="AQ705" s="41">
        <v>7</v>
      </c>
      <c r="AR705" s="41">
        <v>8</v>
      </c>
      <c r="AS705" s="41">
        <v>7</v>
      </c>
      <c r="AT705" s="41">
        <v>6</v>
      </c>
      <c r="AU705" s="41">
        <v>7</v>
      </c>
      <c r="AV705" s="41">
        <v>2</v>
      </c>
      <c r="AW705" s="41">
        <v>7</v>
      </c>
      <c r="AX705" s="41">
        <v>5</v>
      </c>
      <c r="AY705" s="41">
        <v>3</v>
      </c>
      <c r="AZ705" s="93">
        <f t="shared" si="234"/>
        <v>61</v>
      </c>
      <c r="BA705" s="94">
        <v>3.1666666666666665</v>
      </c>
      <c r="BB705" s="107">
        <f t="shared" si="251"/>
        <v>1926.3157894736842</v>
      </c>
      <c r="BC705" s="48">
        <f t="shared" si="235"/>
        <v>1</v>
      </c>
      <c r="BD705" s="48">
        <f t="shared" si="236"/>
        <v>5</v>
      </c>
      <c r="BE705" s="48">
        <f t="shared" si="237"/>
        <v>3</v>
      </c>
      <c r="BF705" s="48">
        <f t="shared" si="238"/>
        <v>7</v>
      </c>
      <c r="BG705" s="48">
        <f t="shared" si="239"/>
        <v>8</v>
      </c>
      <c r="BH705" s="48">
        <f t="shared" si="240"/>
        <v>7</v>
      </c>
      <c r="BI705" s="48">
        <f t="shared" si="241"/>
        <v>6</v>
      </c>
      <c r="BJ705" s="48">
        <f t="shared" si="242"/>
        <v>7</v>
      </c>
      <c r="BK705" s="48">
        <f t="shared" si="243"/>
        <v>3</v>
      </c>
      <c r="BL705" s="48">
        <f t="shared" si="244"/>
        <v>7</v>
      </c>
      <c r="BM705" s="48">
        <f t="shared" si="245"/>
        <v>5</v>
      </c>
      <c r="BN705" s="48">
        <f t="shared" si="246"/>
        <v>3</v>
      </c>
      <c r="BO705" s="117">
        <f t="shared" si="252"/>
        <v>3.1666666666666665</v>
      </c>
      <c r="BP705" s="87">
        <f t="shared" si="247"/>
        <v>62</v>
      </c>
      <c r="BQ705" s="89">
        <f t="shared" si="248"/>
        <v>19.578947368421055</v>
      </c>
    </row>
    <row r="706" spans="1:69" x14ac:dyDescent="0.3">
      <c r="A706" s="99" t="s">
        <v>511</v>
      </c>
      <c r="B706" s="99" t="s">
        <v>217</v>
      </c>
      <c r="C706" s="100">
        <v>404</v>
      </c>
      <c r="D706" s="99" t="s">
        <v>640</v>
      </c>
      <c r="E706" s="99" t="s">
        <v>511</v>
      </c>
      <c r="F706" s="99" t="s">
        <v>217</v>
      </c>
      <c r="G706" s="100" t="s">
        <v>523</v>
      </c>
      <c r="H706" s="100">
        <v>268</v>
      </c>
      <c r="I706" s="99" t="s">
        <v>691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1</v>
      </c>
      <c r="S706" s="41">
        <v>0</v>
      </c>
      <c r="T706" s="41">
        <v>0</v>
      </c>
      <c r="U706" s="41">
        <v>0</v>
      </c>
      <c r="V706" s="93">
        <f t="shared" ref="V706:V760" si="253">SUM(J706:U706)</f>
        <v>1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>
        <v>0</v>
      </c>
      <c r="AE706" s="41">
        <v>0</v>
      </c>
      <c r="AF706" s="41">
        <v>0</v>
      </c>
      <c r="AG706" s="41">
        <v>0</v>
      </c>
      <c r="AH706" s="41">
        <v>0</v>
      </c>
      <c r="AI706" s="41">
        <v>0</v>
      </c>
      <c r="AJ706" s="41">
        <v>0</v>
      </c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>
        <v>0</v>
      </c>
      <c r="AR706" s="41">
        <v>0</v>
      </c>
      <c r="AS706" s="41">
        <v>0</v>
      </c>
      <c r="AT706" s="41">
        <v>0</v>
      </c>
      <c r="AU706" s="41">
        <v>0</v>
      </c>
      <c r="AV706" s="41">
        <v>1</v>
      </c>
      <c r="AW706" s="41">
        <v>0</v>
      </c>
      <c r="AX706" s="41">
        <v>0</v>
      </c>
      <c r="AY706" s="41">
        <v>0</v>
      </c>
      <c r="AZ706" s="93">
        <f t="shared" ref="AZ706:AZ760" si="255">SUM(AN706:AY706)</f>
        <v>1</v>
      </c>
      <c r="BA706" s="94">
        <v>0.66666666666666663</v>
      </c>
      <c r="BB706" s="107">
        <f t="shared" si="251"/>
        <v>150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2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2</v>
      </c>
      <c r="BQ706" s="89">
        <f t="shared" ref="BQ706:BQ760" si="269">IFERROR(BP706/BO706,0)</f>
        <v>3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533</v>
      </c>
      <c r="E707" s="99" t="s">
        <v>509</v>
      </c>
      <c r="F707" s="99" t="s">
        <v>455</v>
      </c>
      <c r="G707" s="100" t="s">
        <v>523</v>
      </c>
      <c r="H707" s="100">
        <v>8</v>
      </c>
      <c r="I707" s="99" t="s">
        <v>538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>
        <v>0</v>
      </c>
      <c r="T707" s="41">
        <v>0</v>
      </c>
      <c r="U707" s="41">
        <v>0</v>
      </c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>
        <v>0</v>
      </c>
      <c r="AE707" s="41">
        <v>0</v>
      </c>
      <c r="AF707" s="41">
        <v>1</v>
      </c>
      <c r="AG707" s="41">
        <v>0</v>
      </c>
      <c r="AH707" s="41">
        <v>0</v>
      </c>
      <c r="AI707" s="41">
        <v>0</v>
      </c>
      <c r="AJ707" s="41">
        <v>0</v>
      </c>
      <c r="AK707" s="93">
        <f t="shared" si="254"/>
        <v>1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4</v>
      </c>
      <c r="AQ707" s="41">
        <v>7</v>
      </c>
      <c r="AR707" s="41">
        <v>7</v>
      </c>
      <c r="AS707" s="41">
        <v>4</v>
      </c>
      <c r="AT707" s="41">
        <v>3</v>
      </c>
      <c r="AU707" s="41">
        <v>2</v>
      </c>
      <c r="AV707" s="41">
        <v>2</v>
      </c>
      <c r="AW707" s="41">
        <v>4</v>
      </c>
      <c r="AX707" s="41">
        <v>2</v>
      </c>
      <c r="AY707" s="41">
        <v>4</v>
      </c>
      <c r="AZ707" s="93">
        <f t="shared" si="255"/>
        <v>46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4</v>
      </c>
      <c r="BF707" s="48">
        <f t="shared" si="259"/>
        <v>7</v>
      </c>
      <c r="BG707" s="48">
        <f t="shared" si="260"/>
        <v>7</v>
      </c>
      <c r="BH707" s="48">
        <f t="shared" si="261"/>
        <v>4</v>
      </c>
      <c r="BI707" s="48">
        <f t="shared" si="262"/>
        <v>3</v>
      </c>
      <c r="BJ707" s="48">
        <f t="shared" si="263"/>
        <v>3</v>
      </c>
      <c r="BK707" s="48">
        <f t="shared" si="264"/>
        <v>2</v>
      </c>
      <c r="BL707" s="48">
        <f t="shared" si="265"/>
        <v>4</v>
      </c>
      <c r="BM707" s="48">
        <f t="shared" si="266"/>
        <v>2</v>
      </c>
      <c r="BN707" s="48">
        <f t="shared" si="267"/>
        <v>4</v>
      </c>
      <c r="BO707" s="117">
        <f t="shared" si="252"/>
        <v>0</v>
      </c>
      <c r="BP707" s="87">
        <f t="shared" si="268"/>
        <v>47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627</v>
      </c>
      <c r="E708" s="99" t="s">
        <v>460</v>
      </c>
      <c r="F708" s="99" t="s">
        <v>322</v>
      </c>
      <c r="G708" s="100" t="s">
        <v>523</v>
      </c>
      <c r="H708" s="100">
        <v>209</v>
      </c>
      <c r="I708" s="99" t="s">
        <v>651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>
        <v>0</v>
      </c>
      <c r="T708" s="41">
        <v>0</v>
      </c>
      <c r="U708" s="41">
        <v>0</v>
      </c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>
        <v>0</v>
      </c>
      <c r="AE708" s="41">
        <v>0</v>
      </c>
      <c r="AF708" s="41">
        <v>0</v>
      </c>
      <c r="AG708" s="41">
        <v>0</v>
      </c>
      <c r="AH708" s="41">
        <v>0</v>
      </c>
      <c r="AI708" s="41">
        <v>0</v>
      </c>
      <c r="AJ708" s="41">
        <v>0</v>
      </c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>
        <v>0</v>
      </c>
      <c r="AR708" s="41">
        <v>0</v>
      </c>
      <c r="AS708" s="41">
        <v>0</v>
      </c>
      <c r="AT708" s="41">
        <v>0</v>
      </c>
      <c r="AU708" s="41">
        <v>0</v>
      </c>
      <c r="AV708" s="41">
        <v>2</v>
      </c>
      <c r="AW708" s="41">
        <v>0</v>
      </c>
      <c r="AX708" s="41">
        <v>1</v>
      </c>
      <c r="AY708" s="41">
        <v>1</v>
      </c>
      <c r="AZ708" s="93">
        <f t="shared" si="255"/>
        <v>5</v>
      </c>
      <c r="BA708" s="94">
        <v>2.1666666666666665</v>
      </c>
      <c r="BB708" s="107">
        <f t="shared" si="251"/>
        <v>230.7692307692308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2</v>
      </c>
      <c r="BL708" s="48">
        <f t="shared" si="265"/>
        <v>0</v>
      </c>
      <c r="BM708" s="48">
        <f t="shared" si="266"/>
        <v>1</v>
      </c>
      <c r="BN708" s="48">
        <f t="shared" si="267"/>
        <v>1</v>
      </c>
      <c r="BO708" s="117">
        <f t="shared" si="252"/>
        <v>2.1666666666666665</v>
      </c>
      <c r="BP708" s="87">
        <f t="shared" si="268"/>
        <v>5</v>
      </c>
      <c r="BQ708" s="89">
        <f t="shared" si="269"/>
        <v>2.3076923076923079</v>
      </c>
    </row>
    <row r="709" spans="1:69" x14ac:dyDescent="0.3">
      <c r="A709" s="99" t="s">
        <v>511</v>
      </c>
      <c r="B709" s="99" t="s">
        <v>142</v>
      </c>
      <c r="C709" s="100">
        <v>404</v>
      </c>
      <c r="D709" s="99" t="s">
        <v>640</v>
      </c>
      <c r="E709" s="99" t="s">
        <v>511</v>
      </c>
      <c r="F709" s="99" t="s">
        <v>142</v>
      </c>
      <c r="G709" s="100" t="s">
        <v>523</v>
      </c>
      <c r="H709" s="100">
        <v>246</v>
      </c>
      <c r="I709" s="99" t="s">
        <v>682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4</v>
      </c>
      <c r="R709" s="41">
        <v>0</v>
      </c>
      <c r="S709" s="41">
        <v>0</v>
      </c>
      <c r="T709" s="41">
        <v>0</v>
      </c>
      <c r="U709" s="41">
        <v>0</v>
      </c>
      <c r="V709" s="93">
        <f t="shared" si="253"/>
        <v>4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>
        <v>0</v>
      </c>
      <c r="AE709" s="41">
        <v>0</v>
      </c>
      <c r="AF709" s="41">
        <v>0</v>
      </c>
      <c r="AG709" s="41">
        <v>0</v>
      </c>
      <c r="AH709" s="41">
        <v>0</v>
      </c>
      <c r="AI709" s="41">
        <v>0</v>
      </c>
      <c r="AJ709" s="41">
        <v>0</v>
      </c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>
        <v>2</v>
      </c>
      <c r="AR709" s="41">
        <v>1</v>
      </c>
      <c r="AS709" s="41">
        <v>0</v>
      </c>
      <c r="AT709" s="41">
        <v>0</v>
      </c>
      <c r="AU709" s="41">
        <v>6</v>
      </c>
      <c r="AV709" s="41">
        <v>0</v>
      </c>
      <c r="AW709" s="41">
        <v>0</v>
      </c>
      <c r="AX709" s="41">
        <v>1</v>
      </c>
      <c r="AY709" s="41">
        <v>0</v>
      </c>
      <c r="AZ709" s="93">
        <f t="shared" si="255"/>
        <v>13</v>
      </c>
      <c r="BA709" s="94">
        <v>5.166666666666667</v>
      </c>
      <c r="BB709" s="107">
        <f t="shared" si="251"/>
        <v>251.61290322580646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2</v>
      </c>
      <c r="BG709" s="48">
        <f t="shared" si="260"/>
        <v>1</v>
      </c>
      <c r="BH709" s="48">
        <f t="shared" si="261"/>
        <v>0</v>
      </c>
      <c r="BI709" s="48">
        <f t="shared" si="262"/>
        <v>0</v>
      </c>
      <c r="BJ709" s="48">
        <f t="shared" si="263"/>
        <v>10</v>
      </c>
      <c r="BK709" s="48">
        <f t="shared" si="264"/>
        <v>0</v>
      </c>
      <c r="BL709" s="48">
        <f t="shared" si="265"/>
        <v>0</v>
      </c>
      <c r="BM709" s="48">
        <f t="shared" si="266"/>
        <v>1</v>
      </c>
      <c r="BN709" s="48">
        <f t="shared" si="267"/>
        <v>0</v>
      </c>
      <c r="BO709" s="117">
        <f t="shared" si="252"/>
        <v>5.5</v>
      </c>
      <c r="BP709" s="87">
        <f t="shared" si="268"/>
        <v>17</v>
      </c>
      <c r="BQ709" s="89">
        <f t="shared" si="269"/>
        <v>3.0909090909090908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533</v>
      </c>
      <c r="E710" s="99" t="s">
        <v>509</v>
      </c>
      <c r="F710" s="99" t="s">
        <v>455</v>
      </c>
      <c r="G710" s="100" t="s">
        <v>523</v>
      </c>
      <c r="H710" s="100">
        <v>4</v>
      </c>
      <c r="I710" s="99" t="s">
        <v>534</v>
      </c>
      <c r="J710" s="41">
        <v>0</v>
      </c>
      <c r="K710" s="41">
        <v>0</v>
      </c>
      <c r="L710" s="41">
        <v>0</v>
      </c>
      <c r="M710" s="41">
        <v>1</v>
      </c>
      <c r="N710" s="41">
        <v>1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>
        <v>0</v>
      </c>
      <c r="U710" s="41">
        <v>0</v>
      </c>
      <c r="V710" s="93">
        <f t="shared" si="253"/>
        <v>2</v>
      </c>
      <c r="W710" s="94">
        <v>3.7</v>
      </c>
      <c r="X710" s="107">
        <f t="shared" si="249"/>
        <v>54.054054054054049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>
        <v>0</v>
      </c>
      <c r="AF710" s="41">
        <v>0</v>
      </c>
      <c r="AG710" s="41">
        <v>0</v>
      </c>
      <c r="AH710" s="41">
        <v>0</v>
      </c>
      <c r="AI710" s="41">
        <v>0</v>
      </c>
      <c r="AJ710" s="41">
        <v>0</v>
      </c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1</v>
      </c>
      <c r="AQ710" s="41">
        <v>2</v>
      </c>
      <c r="AR710" s="41">
        <v>1</v>
      </c>
      <c r="AS710" s="41">
        <v>0</v>
      </c>
      <c r="AT710" s="41">
        <v>0</v>
      </c>
      <c r="AU710" s="41">
        <v>0</v>
      </c>
      <c r="AV710" s="41">
        <v>0</v>
      </c>
      <c r="AW710" s="41">
        <v>0</v>
      </c>
      <c r="AX710" s="41">
        <v>1</v>
      </c>
      <c r="AY710" s="41">
        <v>0</v>
      </c>
      <c r="AZ710" s="93">
        <f t="shared" si="255"/>
        <v>5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1</v>
      </c>
      <c r="BF710" s="48">
        <f t="shared" si="259"/>
        <v>3</v>
      </c>
      <c r="BG710" s="48">
        <f t="shared" si="260"/>
        <v>2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1</v>
      </c>
      <c r="BN710" s="48">
        <f t="shared" si="267"/>
        <v>0</v>
      </c>
      <c r="BO710" s="117">
        <f t="shared" si="252"/>
        <v>3.7</v>
      </c>
      <c r="BP710" s="87">
        <f t="shared" si="268"/>
        <v>7</v>
      </c>
      <c r="BQ710" s="89">
        <f t="shared" si="269"/>
        <v>1.8918918918918919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627</v>
      </c>
      <c r="E711" s="99" t="s">
        <v>460</v>
      </c>
      <c r="F711" s="99" t="s">
        <v>383</v>
      </c>
      <c r="G711" s="100" t="s">
        <v>523</v>
      </c>
      <c r="H711" s="100">
        <v>214</v>
      </c>
      <c r="I711" s="99" t="s">
        <v>656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>
        <v>0</v>
      </c>
      <c r="T711" s="41">
        <v>0</v>
      </c>
      <c r="U711" s="41">
        <v>0</v>
      </c>
      <c r="V711" s="93">
        <f t="shared" si="253"/>
        <v>0</v>
      </c>
      <c r="W711" s="94">
        <v>5.55</v>
      </c>
      <c r="X711" s="107">
        <f t="shared" ref="X711:X764" si="270">+IFERROR(V711/W711,0)*100</f>
        <v>0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>
        <v>0</v>
      </c>
      <c r="AE711" s="41">
        <v>0</v>
      </c>
      <c r="AF711" s="41">
        <v>0</v>
      </c>
      <c r="AG711" s="41">
        <v>0</v>
      </c>
      <c r="AH711" s="41">
        <v>0</v>
      </c>
      <c r="AI711" s="41">
        <v>0</v>
      </c>
      <c r="AJ711" s="41">
        <v>0</v>
      </c>
      <c r="AK711" s="93">
        <f t="shared" si="254"/>
        <v>0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>
        <v>0</v>
      </c>
      <c r="AR711" s="41">
        <v>0</v>
      </c>
      <c r="AS711" s="41">
        <v>0</v>
      </c>
      <c r="AT711" s="41">
        <v>2</v>
      </c>
      <c r="AU711" s="41">
        <v>1</v>
      </c>
      <c r="AV711" s="41">
        <v>1</v>
      </c>
      <c r="AW711" s="41">
        <v>5</v>
      </c>
      <c r="AX711" s="41">
        <v>3</v>
      </c>
      <c r="AY711" s="41">
        <v>0</v>
      </c>
      <c r="AZ711" s="93">
        <f t="shared" si="255"/>
        <v>12</v>
      </c>
      <c r="BA711" s="94">
        <v>5</v>
      </c>
      <c r="BB711" s="107">
        <f t="shared" ref="BB711:BB764" si="272">+IFERROR(AZ711/BA711,0)*100</f>
        <v>240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2</v>
      </c>
      <c r="BJ711" s="48">
        <f t="shared" si="263"/>
        <v>1</v>
      </c>
      <c r="BK711" s="48">
        <f t="shared" si="264"/>
        <v>1</v>
      </c>
      <c r="BL711" s="48">
        <f t="shared" si="265"/>
        <v>5</v>
      </c>
      <c r="BM711" s="48">
        <f t="shared" si="266"/>
        <v>3</v>
      </c>
      <c r="BN711" s="48">
        <f t="shared" si="267"/>
        <v>0</v>
      </c>
      <c r="BO711" s="117">
        <f t="shared" ref="BO711:BO764" si="273">+W711+AL711+BA711</f>
        <v>10.55</v>
      </c>
      <c r="BP711" s="87">
        <f t="shared" si="268"/>
        <v>12</v>
      </c>
      <c r="BQ711" s="89">
        <f t="shared" si="269"/>
        <v>1.1374407582938388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627</v>
      </c>
      <c r="E712" s="99" t="s">
        <v>460</v>
      </c>
      <c r="F712" s="99" t="s">
        <v>292</v>
      </c>
      <c r="G712" s="100" t="s">
        <v>523</v>
      </c>
      <c r="H712" s="100">
        <v>202</v>
      </c>
      <c r="I712" s="99" t="s">
        <v>645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>
        <v>0</v>
      </c>
      <c r="T712" s="41">
        <v>1</v>
      </c>
      <c r="U712" s="41">
        <v>0</v>
      </c>
      <c r="V712" s="93">
        <f t="shared" si="253"/>
        <v>1</v>
      </c>
      <c r="W712" s="94">
        <v>0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>
        <v>0</v>
      </c>
      <c r="AE712" s="41">
        <v>0</v>
      </c>
      <c r="AF712" s="41">
        <v>0</v>
      </c>
      <c r="AG712" s="41">
        <v>0</v>
      </c>
      <c r="AH712" s="41">
        <v>0</v>
      </c>
      <c r="AI712" s="41">
        <v>0</v>
      </c>
      <c r="AJ712" s="41">
        <v>0</v>
      </c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>
        <v>1</v>
      </c>
      <c r="AR712" s="41">
        <v>0</v>
      </c>
      <c r="AS712" s="41">
        <v>0</v>
      </c>
      <c r="AT712" s="41">
        <v>0</v>
      </c>
      <c r="AU712" s="41">
        <v>0</v>
      </c>
      <c r="AV712" s="41">
        <v>1</v>
      </c>
      <c r="AW712" s="41">
        <v>0</v>
      </c>
      <c r="AX712" s="41">
        <v>1</v>
      </c>
      <c r="AY712" s="41">
        <v>0</v>
      </c>
      <c r="AZ712" s="93">
        <f t="shared" si="255"/>
        <v>3</v>
      </c>
      <c r="BA712" s="94">
        <v>6.5</v>
      </c>
      <c r="BB712" s="107">
        <f t="shared" si="272"/>
        <v>46.153846153846153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1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1</v>
      </c>
      <c r="BL712" s="48">
        <f t="shared" si="265"/>
        <v>0</v>
      </c>
      <c r="BM712" s="48">
        <f t="shared" si="266"/>
        <v>2</v>
      </c>
      <c r="BN712" s="48">
        <f t="shared" si="267"/>
        <v>0</v>
      </c>
      <c r="BO712" s="117">
        <f t="shared" si="273"/>
        <v>6.833333333333333</v>
      </c>
      <c r="BP712" s="87">
        <f t="shared" si="268"/>
        <v>4</v>
      </c>
      <c r="BQ712" s="89">
        <f t="shared" si="269"/>
        <v>0.58536585365853666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627</v>
      </c>
      <c r="E713" s="99" t="s">
        <v>460</v>
      </c>
      <c r="F713" s="99" t="s">
        <v>24</v>
      </c>
      <c r="G713" s="100" t="s">
        <v>523</v>
      </c>
      <c r="H713" s="100">
        <v>186</v>
      </c>
      <c r="I713" s="99" t="s">
        <v>628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>
        <v>0</v>
      </c>
      <c r="T713" s="41">
        <v>0</v>
      </c>
      <c r="U713" s="41">
        <v>0</v>
      </c>
      <c r="V713" s="93">
        <f t="shared" si="253"/>
        <v>0</v>
      </c>
      <c r="W713" s="94">
        <v>0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>
        <v>0</v>
      </c>
      <c r="AE713" s="41">
        <v>0</v>
      </c>
      <c r="AF713" s="41">
        <v>0</v>
      </c>
      <c r="AG713" s="41">
        <v>0</v>
      </c>
      <c r="AH713" s="41">
        <v>0</v>
      </c>
      <c r="AI713" s="41">
        <v>0</v>
      </c>
      <c r="AJ713" s="41">
        <v>0</v>
      </c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>
        <v>1</v>
      </c>
      <c r="AR713" s="41">
        <v>1</v>
      </c>
      <c r="AS713" s="41">
        <v>0</v>
      </c>
      <c r="AT713" s="41">
        <v>0</v>
      </c>
      <c r="AU713" s="41">
        <v>2</v>
      </c>
      <c r="AV713" s="41">
        <v>2</v>
      </c>
      <c r="AW713" s="41">
        <v>1</v>
      </c>
      <c r="AX713" s="41">
        <v>0</v>
      </c>
      <c r="AY713" s="41">
        <v>1</v>
      </c>
      <c r="AZ713" s="93">
        <f t="shared" si="255"/>
        <v>8</v>
      </c>
      <c r="BA713" s="94">
        <v>8.3333333333333339</v>
      </c>
      <c r="BB713" s="107">
        <f t="shared" si="272"/>
        <v>96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1</v>
      </c>
      <c r="BG713" s="48">
        <f t="shared" si="260"/>
        <v>1</v>
      </c>
      <c r="BH713" s="48">
        <f t="shared" si="261"/>
        <v>0</v>
      </c>
      <c r="BI713" s="48">
        <f t="shared" si="262"/>
        <v>0</v>
      </c>
      <c r="BJ713" s="48">
        <f t="shared" si="263"/>
        <v>2</v>
      </c>
      <c r="BK713" s="48">
        <f t="shared" si="264"/>
        <v>2</v>
      </c>
      <c r="BL713" s="48">
        <f t="shared" si="265"/>
        <v>1</v>
      </c>
      <c r="BM713" s="48">
        <f t="shared" si="266"/>
        <v>0</v>
      </c>
      <c r="BN713" s="48">
        <f t="shared" si="267"/>
        <v>1</v>
      </c>
      <c r="BO713" s="117">
        <f t="shared" si="273"/>
        <v>8.3333333333333339</v>
      </c>
      <c r="BP713" s="87">
        <f t="shared" si="268"/>
        <v>8</v>
      </c>
      <c r="BQ713" s="89">
        <f t="shared" si="269"/>
        <v>0.96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627</v>
      </c>
      <c r="E714" s="99" t="s">
        <v>460</v>
      </c>
      <c r="F714" s="99" t="s">
        <v>383</v>
      </c>
      <c r="G714" s="100" t="s">
        <v>523</v>
      </c>
      <c r="H714" s="100">
        <v>222</v>
      </c>
      <c r="I714" s="99" t="s">
        <v>664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>
        <v>0</v>
      </c>
      <c r="T714" s="41">
        <v>0</v>
      </c>
      <c r="U714" s="41">
        <v>0</v>
      </c>
      <c r="V714" s="93">
        <f t="shared" si="253"/>
        <v>0</v>
      </c>
      <c r="W714" s="94">
        <v>1.85</v>
      </c>
      <c r="X714" s="107">
        <f t="shared" si="270"/>
        <v>0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>
        <v>0</v>
      </c>
      <c r="AE714" s="41">
        <v>0</v>
      </c>
      <c r="AF714" s="41">
        <v>0</v>
      </c>
      <c r="AG714" s="41">
        <v>0</v>
      </c>
      <c r="AH714" s="41">
        <v>0</v>
      </c>
      <c r="AI714" s="41">
        <v>0</v>
      </c>
      <c r="AJ714" s="41">
        <v>0</v>
      </c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0</v>
      </c>
      <c r="AP714" s="41">
        <v>0</v>
      </c>
      <c r="AQ714" s="41">
        <v>0</v>
      </c>
      <c r="AR714" s="41">
        <v>0</v>
      </c>
      <c r="AS714" s="41">
        <v>0</v>
      </c>
      <c r="AT714" s="41">
        <v>0</v>
      </c>
      <c r="AU714" s="41">
        <v>0</v>
      </c>
      <c r="AV714" s="41">
        <v>1</v>
      </c>
      <c r="AW714" s="41">
        <v>0</v>
      </c>
      <c r="AX714" s="41">
        <v>0</v>
      </c>
      <c r="AY714" s="41">
        <v>0</v>
      </c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1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8.35</v>
      </c>
      <c r="BP714" s="87">
        <f t="shared" si="268"/>
        <v>1</v>
      </c>
      <c r="BQ714" s="89">
        <f t="shared" si="269"/>
        <v>0.11976047904191617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627</v>
      </c>
      <c r="E715" s="99" t="s">
        <v>460</v>
      </c>
      <c r="F715" s="99" t="s">
        <v>383</v>
      </c>
      <c r="G715" s="100" t="s">
        <v>523</v>
      </c>
      <c r="H715" s="100">
        <v>224</v>
      </c>
      <c r="I715" s="99" t="s">
        <v>666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>
        <v>0</v>
      </c>
      <c r="T715" s="41">
        <v>0</v>
      </c>
      <c r="U715" s="41">
        <v>0</v>
      </c>
      <c r="V715" s="93">
        <f t="shared" si="253"/>
        <v>0</v>
      </c>
      <c r="W715" s="94">
        <v>22.2</v>
      </c>
      <c r="X715" s="107">
        <f t="shared" si="270"/>
        <v>0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>
        <v>0</v>
      </c>
      <c r="AE715" s="41">
        <v>0</v>
      </c>
      <c r="AF715" s="41">
        <v>0</v>
      </c>
      <c r="AG715" s="41">
        <v>0</v>
      </c>
      <c r="AH715" s="41">
        <v>0</v>
      </c>
      <c r="AI715" s="41">
        <v>0</v>
      </c>
      <c r="AJ715" s="41">
        <v>0</v>
      </c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>
        <v>0</v>
      </c>
      <c r="AR715" s="41">
        <v>4</v>
      </c>
      <c r="AS715" s="41">
        <v>0</v>
      </c>
      <c r="AT715" s="41">
        <v>0</v>
      </c>
      <c r="AU715" s="41">
        <v>0</v>
      </c>
      <c r="AV715" s="41">
        <v>0</v>
      </c>
      <c r="AW715" s="41">
        <v>0</v>
      </c>
      <c r="AX715" s="41">
        <v>0</v>
      </c>
      <c r="AY715" s="41">
        <v>0</v>
      </c>
      <c r="AZ715" s="93">
        <f t="shared" si="255"/>
        <v>4</v>
      </c>
      <c r="BA715" s="94">
        <v>5.166666666666667</v>
      </c>
      <c r="BB715" s="107">
        <f t="shared" si="272"/>
        <v>77.41935483870968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4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28.033333333333335</v>
      </c>
      <c r="BP715" s="87">
        <f t="shared" si="268"/>
        <v>4</v>
      </c>
      <c r="BQ715" s="89">
        <f t="shared" si="269"/>
        <v>0.1426872770511296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627</v>
      </c>
      <c r="E716" s="99" t="s">
        <v>460</v>
      </c>
      <c r="F716" s="99" t="s">
        <v>383</v>
      </c>
      <c r="G716" s="100" t="s">
        <v>523</v>
      </c>
      <c r="H716" s="100">
        <v>7325</v>
      </c>
      <c r="I716" s="99" t="s">
        <v>728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1</v>
      </c>
      <c r="P716" s="41">
        <v>0</v>
      </c>
      <c r="Q716" s="41">
        <v>0</v>
      </c>
      <c r="R716" s="41">
        <v>0</v>
      </c>
      <c r="S716" s="41">
        <v>0</v>
      </c>
      <c r="T716" s="41">
        <v>0</v>
      </c>
      <c r="U716" s="41">
        <v>0</v>
      </c>
      <c r="V716" s="93">
        <f t="shared" si="253"/>
        <v>1</v>
      </c>
      <c r="W716" s="94">
        <v>1.85</v>
      </c>
      <c r="X716" s="107">
        <f t="shared" si="270"/>
        <v>54.054054054054049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>
        <v>0</v>
      </c>
      <c r="AE716" s="41">
        <v>0</v>
      </c>
      <c r="AF716" s="41">
        <v>0</v>
      </c>
      <c r="AG716" s="41">
        <v>0</v>
      </c>
      <c r="AH716" s="41">
        <v>0</v>
      </c>
      <c r="AI716" s="41">
        <v>0</v>
      </c>
      <c r="AJ716" s="41">
        <v>0</v>
      </c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>
        <v>0</v>
      </c>
      <c r="AR716" s="41">
        <v>0</v>
      </c>
      <c r="AS716" s="41">
        <v>3</v>
      </c>
      <c r="AT716" s="41">
        <v>0</v>
      </c>
      <c r="AU716" s="41">
        <v>0</v>
      </c>
      <c r="AV716" s="41">
        <v>0</v>
      </c>
      <c r="AW716" s="41">
        <v>1</v>
      </c>
      <c r="AX716" s="41">
        <v>0</v>
      </c>
      <c r="AY716" s="41">
        <v>0</v>
      </c>
      <c r="AZ716" s="93">
        <f t="shared" si="255"/>
        <v>7</v>
      </c>
      <c r="BA716" s="94">
        <v>7.166666666666667</v>
      </c>
      <c r="BB716" s="107">
        <f t="shared" si="272"/>
        <v>97.674418604651152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4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1</v>
      </c>
      <c r="BM716" s="48">
        <f t="shared" si="266"/>
        <v>0</v>
      </c>
      <c r="BN716" s="48">
        <f t="shared" si="267"/>
        <v>0</v>
      </c>
      <c r="BO716" s="117">
        <f t="shared" si="273"/>
        <v>9.0166666666666675</v>
      </c>
      <c r="BP716" s="87">
        <f t="shared" si="268"/>
        <v>8</v>
      </c>
      <c r="BQ716" s="89">
        <f t="shared" si="269"/>
        <v>0.88724584103512005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627</v>
      </c>
      <c r="E717" s="99" t="s">
        <v>460</v>
      </c>
      <c r="F717" s="99" t="s">
        <v>120</v>
      </c>
      <c r="G717" s="100" t="s">
        <v>523</v>
      </c>
      <c r="H717" s="100">
        <v>191</v>
      </c>
      <c r="I717" s="99" t="s">
        <v>633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1</v>
      </c>
      <c r="Q717" s="41">
        <v>0</v>
      </c>
      <c r="R717" s="41">
        <v>0</v>
      </c>
      <c r="S717" s="41">
        <v>0</v>
      </c>
      <c r="T717" s="41">
        <v>2</v>
      </c>
      <c r="U717" s="41">
        <v>2</v>
      </c>
      <c r="V717" s="93">
        <f t="shared" si="253"/>
        <v>5</v>
      </c>
      <c r="W717" s="94">
        <v>0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>
        <v>0</v>
      </c>
      <c r="AE717" s="41">
        <v>0</v>
      </c>
      <c r="AF717" s="41">
        <v>0</v>
      </c>
      <c r="AG717" s="41">
        <v>0</v>
      </c>
      <c r="AH717" s="41">
        <v>0</v>
      </c>
      <c r="AI717" s="41">
        <v>0</v>
      </c>
      <c r="AJ717" s="41">
        <v>0</v>
      </c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>
        <v>0</v>
      </c>
      <c r="AR717" s="41">
        <v>1</v>
      </c>
      <c r="AS717" s="41">
        <v>1</v>
      </c>
      <c r="AT717" s="41">
        <v>0</v>
      </c>
      <c r="AU717" s="41">
        <v>0</v>
      </c>
      <c r="AV717" s="41">
        <v>0</v>
      </c>
      <c r="AW717" s="41">
        <v>2</v>
      </c>
      <c r="AX717" s="41">
        <v>0</v>
      </c>
      <c r="AY717" s="41">
        <v>0</v>
      </c>
      <c r="AZ717" s="93">
        <f t="shared" si="255"/>
        <v>4</v>
      </c>
      <c r="BA717" s="94">
        <v>13.333333333333334</v>
      </c>
      <c r="BB717" s="107">
        <f t="shared" si="272"/>
        <v>30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1</v>
      </c>
      <c r="BH717" s="48">
        <f t="shared" si="261"/>
        <v>1</v>
      </c>
      <c r="BI717" s="48">
        <f t="shared" si="262"/>
        <v>1</v>
      </c>
      <c r="BJ717" s="48">
        <f t="shared" si="263"/>
        <v>0</v>
      </c>
      <c r="BK717" s="48">
        <f t="shared" si="264"/>
        <v>0</v>
      </c>
      <c r="BL717" s="48">
        <f t="shared" si="265"/>
        <v>2</v>
      </c>
      <c r="BM717" s="48">
        <f t="shared" si="266"/>
        <v>2</v>
      </c>
      <c r="BN717" s="48">
        <f t="shared" si="267"/>
        <v>2</v>
      </c>
      <c r="BO717" s="117">
        <f t="shared" si="273"/>
        <v>13.666666666666668</v>
      </c>
      <c r="BP717" s="87">
        <f t="shared" si="268"/>
        <v>9</v>
      </c>
      <c r="BQ717" s="89">
        <f t="shared" si="269"/>
        <v>0.65853658536585358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627</v>
      </c>
      <c r="E718" s="99" t="s">
        <v>460</v>
      </c>
      <c r="F718" s="99" t="s">
        <v>383</v>
      </c>
      <c r="G718" s="100" t="s">
        <v>523</v>
      </c>
      <c r="H718" s="100">
        <v>7326</v>
      </c>
      <c r="I718" s="99" t="s">
        <v>729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>
        <v>0</v>
      </c>
      <c r="T718" s="41">
        <v>1</v>
      </c>
      <c r="U718" s="41">
        <v>5</v>
      </c>
      <c r="V718" s="93">
        <f t="shared" si="253"/>
        <v>6</v>
      </c>
      <c r="W718" s="94">
        <v>0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>
        <v>0</v>
      </c>
      <c r="AE718" s="41">
        <v>0</v>
      </c>
      <c r="AF718" s="41">
        <v>0</v>
      </c>
      <c r="AG718" s="41">
        <v>0</v>
      </c>
      <c r="AH718" s="41">
        <v>0</v>
      </c>
      <c r="AI718" s="41">
        <v>0</v>
      </c>
      <c r="AJ718" s="41">
        <v>2</v>
      </c>
      <c r="AK718" s="93">
        <f t="shared" si="254"/>
        <v>2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>
        <v>0</v>
      </c>
      <c r="AR718" s="41">
        <v>1</v>
      </c>
      <c r="AS718" s="41">
        <v>1</v>
      </c>
      <c r="AT718" s="41">
        <v>6</v>
      </c>
      <c r="AU718" s="41">
        <v>1</v>
      </c>
      <c r="AV718" s="41">
        <v>4</v>
      </c>
      <c r="AW718" s="41">
        <v>0</v>
      </c>
      <c r="AX718" s="41">
        <v>1</v>
      </c>
      <c r="AY718" s="41">
        <v>8</v>
      </c>
      <c r="AZ718" s="93">
        <f t="shared" si="255"/>
        <v>25</v>
      </c>
      <c r="BA718" s="94">
        <v>8.3333333333333339</v>
      </c>
      <c r="BB718" s="107">
        <f t="shared" si="272"/>
        <v>300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1</v>
      </c>
      <c r="BH718" s="48">
        <f t="shared" si="261"/>
        <v>1</v>
      </c>
      <c r="BI718" s="48">
        <f t="shared" si="262"/>
        <v>6</v>
      </c>
      <c r="BJ718" s="48">
        <f t="shared" si="263"/>
        <v>1</v>
      </c>
      <c r="BK718" s="48">
        <f t="shared" si="264"/>
        <v>4</v>
      </c>
      <c r="BL718" s="48">
        <f t="shared" si="265"/>
        <v>0</v>
      </c>
      <c r="BM718" s="48">
        <f t="shared" si="266"/>
        <v>2</v>
      </c>
      <c r="BN718" s="48">
        <f t="shared" si="267"/>
        <v>15</v>
      </c>
      <c r="BO718" s="117">
        <f t="shared" si="273"/>
        <v>8.3333333333333339</v>
      </c>
      <c r="BP718" s="87">
        <f t="shared" si="268"/>
        <v>33</v>
      </c>
      <c r="BQ718" s="89">
        <f t="shared" si="269"/>
        <v>3.9599999999999995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627</v>
      </c>
      <c r="E719" s="99" t="s">
        <v>460</v>
      </c>
      <c r="F719" s="99" t="s">
        <v>383</v>
      </c>
      <c r="G719" s="100" t="s">
        <v>523</v>
      </c>
      <c r="H719" s="100">
        <v>232</v>
      </c>
      <c r="I719" s="99" t="s">
        <v>673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1</v>
      </c>
      <c r="Q719" s="41">
        <v>0</v>
      </c>
      <c r="R719" s="41">
        <v>0</v>
      </c>
      <c r="S719" s="41">
        <v>0</v>
      </c>
      <c r="T719" s="41">
        <v>0</v>
      </c>
      <c r="U719" s="41">
        <v>0</v>
      </c>
      <c r="V719" s="93">
        <f t="shared" si="253"/>
        <v>1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>
        <v>0</v>
      </c>
      <c r="AE719" s="41">
        <v>0</v>
      </c>
      <c r="AF719" s="41">
        <v>0</v>
      </c>
      <c r="AG719" s="41">
        <v>0</v>
      </c>
      <c r="AH719" s="41">
        <v>0</v>
      </c>
      <c r="AI719" s="41">
        <v>0</v>
      </c>
      <c r="AJ719" s="41">
        <v>0</v>
      </c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>
        <v>1</v>
      </c>
      <c r="AR719" s="41">
        <v>0</v>
      </c>
      <c r="AS719" s="41">
        <v>0</v>
      </c>
      <c r="AT719" s="41">
        <v>0</v>
      </c>
      <c r="AU719" s="41">
        <v>0</v>
      </c>
      <c r="AV719" s="41">
        <v>0</v>
      </c>
      <c r="AW719" s="41">
        <v>0</v>
      </c>
      <c r="AX719" s="41">
        <v>0</v>
      </c>
      <c r="AY719" s="41">
        <v>0</v>
      </c>
      <c r="AZ719" s="93">
        <f t="shared" si="255"/>
        <v>2</v>
      </c>
      <c r="BA719" s="94">
        <v>1.8333333333333333</v>
      </c>
      <c r="BB719" s="107">
        <f t="shared" si="272"/>
        <v>109.09090909090911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1</v>
      </c>
      <c r="BG719" s="48">
        <f t="shared" si="260"/>
        <v>0</v>
      </c>
      <c r="BH719" s="48">
        <f t="shared" si="261"/>
        <v>0</v>
      </c>
      <c r="BI719" s="48">
        <f t="shared" si="262"/>
        <v>1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3</v>
      </c>
      <c r="BQ719" s="89">
        <f t="shared" si="269"/>
        <v>1.6363636363636365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533</v>
      </c>
      <c r="E720" s="99" t="s">
        <v>500</v>
      </c>
      <c r="F720" s="99" t="s">
        <v>249</v>
      </c>
      <c r="G720" s="100" t="s">
        <v>523</v>
      </c>
      <c r="H720" s="100">
        <v>77</v>
      </c>
      <c r="I720" s="99" t="s">
        <v>567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>
        <v>0</v>
      </c>
      <c r="T720" s="41">
        <v>0</v>
      </c>
      <c r="U720" s="41">
        <v>0</v>
      </c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>
        <v>0</v>
      </c>
      <c r="AE720" s="41">
        <v>0</v>
      </c>
      <c r="AF720" s="41">
        <v>0</v>
      </c>
      <c r="AG720" s="41">
        <v>0</v>
      </c>
      <c r="AH720" s="41">
        <v>0</v>
      </c>
      <c r="AI720" s="41">
        <v>0</v>
      </c>
      <c r="AJ720" s="41">
        <v>0</v>
      </c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1</v>
      </c>
      <c r="AQ720" s="41">
        <v>0</v>
      </c>
      <c r="AR720" s="41">
        <v>0</v>
      </c>
      <c r="AS720" s="41">
        <v>0</v>
      </c>
      <c r="AT720" s="41">
        <v>1</v>
      </c>
      <c r="AU720" s="41">
        <v>1</v>
      </c>
      <c r="AV720" s="41">
        <v>1</v>
      </c>
      <c r="AW720" s="41">
        <v>0</v>
      </c>
      <c r="AX720" s="41">
        <v>1</v>
      </c>
      <c r="AY720" s="41">
        <v>0</v>
      </c>
      <c r="AZ720" s="93">
        <f t="shared" si="255"/>
        <v>7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1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1</v>
      </c>
      <c r="BJ720" s="48">
        <f t="shared" si="263"/>
        <v>1</v>
      </c>
      <c r="BK720" s="48">
        <f t="shared" si="264"/>
        <v>1</v>
      </c>
      <c r="BL720" s="48">
        <f t="shared" si="265"/>
        <v>0</v>
      </c>
      <c r="BM720" s="48">
        <f t="shared" si="266"/>
        <v>1</v>
      </c>
      <c r="BN720" s="48">
        <f t="shared" si="267"/>
        <v>0</v>
      </c>
      <c r="BO720" s="117">
        <f t="shared" si="273"/>
        <v>0</v>
      </c>
      <c r="BP720" s="87">
        <f t="shared" si="268"/>
        <v>7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627</v>
      </c>
      <c r="E721" s="99" t="s">
        <v>460</v>
      </c>
      <c r="F721" s="99" t="s">
        <v>383</v>
      </c>
      <c r="G721" s="100" t="s">
        <v>523</v>
      </c>
      <c r="H721" s="100">
        <v>228</v>
      </c>
      <c r="I721" s="99" t="s">
        <v>669</v>
      </c>
      <c r="J721" s="41">
        <v>0</v>
      </c>
      <c r="K721" s="41">
        <v>0</v>
      </c>
      <c r="L721" s="41">
        <v>0</v>
      </c>
      <c r="M721" s="41">
        <v>1</v>
      </c>
      <c r="N721" s="41">
        <v>0</v>
      </c>
      <c r="O721" s="41">
        <v>0</v>
      </c>
      <c r="P721" s="41">
        <v>2</v>
      </c>
      <c r="Q721" s="41">
        <v>0</v>
      </c>
      <c r="R721" s="41">
        <v>0</v>
      </c>
      <c r="S721" s="41">
        <v>4</v>
      </c>
      <c r="T721" s="41">
        <v>4</v>
      </c>
      <c r="U721" s="41">
        <v>0</v>
      </c>
      <c r="V721" s="93">
        <f t="shared" si="253"/>
        <v>11</v>
      </c>
      <c r="W721" s="94">
        <v>3.7</v>
      </c>
      <c r="X721" s="107">
        <f t="shared" si="270"/>
        <v>297.29729729729729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>
        <v>0</v>
      </c>
      <c r="AE721" s="41">
        <v>0</v>
      </c>
      <c r="AF721" s="41">
        <v>0</v>
      </c>
      <c r="AG721" s="41">
        <v>0</v>
      </c>
      <c r="AH721" s="41">
        <v>0</v>
      </c>
      <c r="AI721" s="41">
        <v>0</v>
      </c>
      <c r="AJ721" s="41">
        <v>0</v>
      </c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>
        <v>2</v>
      </c>
      <c r="AR721" s="41">
        <v>0</v>
      </c>
      <c r="AS721" s="41">
        <v>1</v>
      </c>
      <c r="AT721" s="41">
        <v>2</v>
      </c>
      <c r="AU721" s="41">
        <v>0</v>
      </c>
      <c r="AV721" s="41">
        <v>0</v>
      </c>
      <c r="AW721" s="41">
        <v>5</v>
      </c>
      <c r="AX721" s="41">
        <v>4</v>
      </c>
      <c r="AY721" s="41">
        <v>0</v>
      </c>
      <c r="AZ721" s="93">
        <f t="shared" si="255"/>
        <v>16</v>
      </c>
      <c r="BA721" s="94">
        <v>11.333333333333334</v>
      </c>
      <c r="BB721" s="107">
        <f t="shared" si="272"/>
        <v>141.17647058823528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3</v>
      </c>
      <c r="BG721" s="48">
        <f t="shared" si="260"/>
        <v>0</v>
      </c>
      <c r="BH721" s="48">
        <f t="shared" si="261"/>
        <v>1</v>
      </c>
      <c r="BI721" s="48">
        <f t="shared" si="262"/>
        <v>4</v>
      </c>
      <c r="BJ721" s="48">
        <f t="shared" si="263"/>
        <v>0</v>
      </c>
      <c r="BK721" s="48">
        <f t="shared" si="264"/>
        <v>0</v>
      </c>
      <c r="BL721" s="48">
        <f t="shared" si="265"/>
        <v>9</v>
      </c>
      <c r="BM721" s="48">
        <f t="shared" si="266"/>
        <v>8</v>
      </c>
      <c r="BN721" s="48">
        <f t="shared" si="267"/>
        <v>0</v>
      </c>
      <c r="BO721" s="117">
        <f t="shared" si="273"/>
        <v>15.033333333333335</v>
      </c>
      <c r="BP721" s="87">
        <f t="shared" si="268"/>
        <v>27</v>
      </c>
      <c r="BQ721" s="89">
        <f t="shared" si="269"/>
        <v>1.7960088691796008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533</v>
      </c>
      <c r="E722" s="99" t="s">
        <v>509</v>
      </c>
      <c r="F722" s="99" t="s">
        <v>48</v>
      </c>
      <c r="G722" s="100" t="s">
        <v>523</v>
      </c>
      <c r="H722" s="100">
        <v>23</v>
      </c>
      <c r="I722" s="99" t="s">
        <v>547</v>
      </c>
      <c r="J722" s="41">
        <v>0</v>
      </c>
      <c r="K722" s="41">
        <v>0</v>
      </c>
      <c r="L722" s="41">
        <v>0</v>
      </c>
      <c r="M722" s="41">
        <v>0</v>
      </c>
      <c r="N722" s="41">
        <v>4</v>
      </c>
      <c r="O722" s="41">
        <v>0</v>
      </c>
      <c r="P722" s="41">
        <v>0</v>
      </c>
      <c r="Q722" s="41">
        <v>0</v>
      </c>
      <c r="R722" s="41">
        <v>0</v>
      </c>
      <c r="S722" s="41">
        <v>0</v>
      </c>
      <c r="T722" s="41">
        <v>1</v>
      </c>
      <c r="U722" s="41">
        <v>0</v>
      </c>
      <c r="V722" s="93">
        <f t="shared" si="253"/>
        <v>5</v>
      </c>
      <c r="W722" s="94">
        <v>7.4</v>
      </c>
      <c r="X722" s="107">
        <f t="shared" si="270"/>
        <v>67.567567567567565</v>
      </c>
      <c r="Y722" s="41">
        <v>0</v>
      </c>
      <c r="Z722" s="41">
        <v>0</v>
      </c>
      <c r="AA722" s="41">
        <v>0</v>
      </c>
      <c r="AB722" s="41">
        <v>0</v>
      </c>
      <c r="AC722" s="41">
        <v>0</v>
      </c>
      <c r="AD722" s="41">
        <v>0</v>
      </c>
      <c r="AE722" s="41">
        <v>0</v>
      </c>
      <c r="AF722" s="41">
        <v>0</v>
      </c>
      <c r="AG722" s="41">
        <v>0</v>
      </c>
      <c r="AH722" s="41">
        <v>0</v>
      </c>
      <c r="AI722" s="41">
        <v>0</v>
      </c>
      <c r="AJ722" s="41">
        <v>0</v>
      </c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6</v>
      </c>
      <c r="AQ722" s="41">
        <v>4</v>
      </c>
      <c r="AR722" s="41">
        <v>4</v>
      </c>
      <c r="AS722" s="41">
        <v>5</v>
      </c>
      <c r="AT722" s="41">
        <v>0</v>
      </c>
      <c r="AU722" s="41">
        <v>1</v>
      </c>
      <c r="AV722" s="41">
        <v>3</v>
      </c>
      <c r="AW722" s="41">
        <v>1</v>
      </c>
      <c r="AX722" s="41">
        <v>5</v>
      </c>
      <c r="AY722" s="41">
        <v>0</v>
      </c>
      <c r="AZ722" s="93">
        <f t="shared" si="255"/>
        <v>35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6</v>
      </c>
      <c r="BF722" s="48">
        <f t="shared" si="259"/>
        <v>4</v>
      </c>
      <c r="BG722" s="48">
        <f t="shared" si="260"/>
        <v>8</v>
      </c>
      <c r="BH722" s="48">
        <f t="shared" si="261"/>
        <v>5</v>
      </c>
      <c r="BI722" s="48">
        <f t="shared" si="262"/>
        <v>0</v>
      </c>
      <c r="BJ722" s="48">
        <f t="shared" si="263"/>
        <v>1</v>
      </c>
      <c r="BK722" s="48">
        <f t="shared" si="264"/>
        <v>3</v>
      </c>
      <c r="BL722" s="48">
        <f t="shared" si="265"/>
        <v>1</v>
      </c>
      <c r="BM722" s="48">
        <f t="shared" si="266"/>
        <v>6</v>
      </c>
      <c r="BN722" s="48">
        <f t="shared" si="267"/>
        <v>0</v>
      </c>
      <c r="BO722" s="117">
        <f t="shared" si="273"/>
        <v>7.4</v>
      </c>
      <c r="BP722" s="87">
        <f t="shared" si="268"/>
        <v>40</v>
      </c>
      <c r="BQ722" s="89">
        <f t="shared" si="269"/>
        <v>5.4054054054054053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627</v>
      </c>
      <c r="E723" s="99" t="s">
        <v>460</v>
      </c>
      <c r="F723" s="99" t="s">
        <v>383</v>
      </c>
      <c r="G723" s="100" t="s">
        <v>523</v>
      </c>
      <c r="H723" s="100">
        <v>211</v>
      </c>
      <c r="I723" s="99" t="s">
        <v>653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>
        <v>0</v>
      </c>
      <c r="T723" s="41">
        <v>0</v>
      </c>
      <c r="U723" s="41">
        <v>0</v>
      </c>
      <c r="V723" s="93">
        <f t="shared" si="253"/>
        <v>0</v>
      </c>
      <c r="W723" s="94">
        <v>0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>
        <v>0</v>
      </c>
      <c r="AC723" s="41">
        <v>0</v>
      </c>
      <c r="AD723" s="41">
        <v>0</v>
      </c>
      <c r="AE723" s="41">
        <v>0</v>
      </c>
      <c r="AF723" s="41">
        <v>0</v>
      </c>
      <c r="AG723" s="41">
        <v>0</v>
      </c>
      <c r="AH723" s="41">
        <v>0</v>
      </c>
      <c r="AI723" s="41">
        <v>0</v>
      </c>
      <c r="AJ723" s="41">
        <v>0</v>
      </c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>
        <v>0</v>
      </c>
      <c r="AR723" s="41">
        <v>0</v>
      </c>
      <c r="AS723" s="41">
        <v>0</v>
      </c>
      <c r="AT723" s="41">
        <v>2</v>
      </c>
      <c r="AU723" s="41">
        <v>0</v>
      </c>
      <c r="AV723" s="41">
        <v>0</v>
      </c>
      <c r="AW723" s="41">
        <v>0</v>
      </c>
      <c r="AX723" s="41">
        <v>0</v>
      </c>
      <c r="AY723" s="41">
        <v>0</v>
      </c>
      <c r="AZ723" s="93">
        <f t="shared" si="255"/>
        <v>4</v>
      </c>
      <c r="BA723" s="94">
        <v>4.5</v>
      </c>
      <c r="BB723" s="107">
        <f t="shared" si="272"/>
        <v>88.888888888888886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2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4.833333333333333</v>
      </c>
      <c r="BP723" s="87">
        <f t="shared" si="268"/>
        <v>4</v>
      </c>
      <c r="BQ723" s="89">
        <f t="shared" si="269"/>
        <v>0.82758620689655182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627</v>
      </c>
      <c r="E724" s="99" t="s">
        <v>460</v>
      </c>
      <c r="F724" s="99" t="s">
        <v>24</v>
      </c>
      <c r="G724" s="100" t="s">
        <v>536</v>
      </c>
      <c r="H724" s="100">
        <v>187</v>
      </c>
      <c r="I724" s="99" t="s">
        <v>629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2</v>
      </c>
      <c r="P724" s="41">
        <v>0</v>
      </c>
      <c r="Q724" s="41">
        <v>0</v>
      </c>
      <c r="R724" s="41">
        <v>0</v>
      </c>
      <c r="S724" s="41">
        <v>0</v>
      </c>
      <c r="T724" s="41">
        <v>0</v>
      </c>
      <c r="U724" s="41">
        <v>0</v>
      </c>
      <c r="V724" s="93">
        <f t="shared" si="253"/>
        <v>2</v>
      </c>
      <c r="W724" s="94">
        <v>3.7</v>
      </c>
      <c r="X724" s="107">
        <f t="shared" si="270"/>
        <v>54.054054054054049</v>
      </c>
      <c r="Y724" s="41">
        <v>0</v>
      </c>
      <c r="Z724" s="41">
        <v>0</v>
      </c>
      <c r="AA724" s="41">
        <v>0</v>
      </c>
      <c r="AB724" s="41">
        <v>0</v>
      </c>
      <c r="AC724" s="41">
        <v>0</v>
      </c>
      <c r="AD724" s="41">
        <v>0</v>
      </c>
      <c r="AE724" s="41">
        <v>0</v>
      </c>
      <c r="AF724" s="41">
        <v>0</v>
      </c>
      <c r="AG724" s="41">
        <v>0</v>
      </c>
      <c r="AH724" s="41">
        <v>0</v>
      </c>
      <c r="AI724" s="41">
        <v>0</v>
      </c>
      <c r="AJ724" s="41">
        <v>0</v>
      </c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>
        <v>0</v>
      </c>
      <c r="AR724" s="41">
        <v>0</v>
      </c>
      <c r="AS724" s="41">
        <v>2</v>
      </c>
      <c r="AT724" s="41">
        <v>0</v>
      </c>
      <c r="AU724" s="41">
        <v>0</v>
      </c>
      <c r="AV724" s="41">
        <v>0</v>
      </c>
      <c r="AW724" s="41">
        <v>0</v>
      </c>
      <c r="AX724" s="41">
        <v>0</v>
      </c>
      <c r="AY724" s="41">
        <v>0</v>
      </c>
      <c r="AZ724" s="93">
        <f t="shared" si="255"/>
        <v>5</v>
      </c>
      <c r="BA724" s="94">
        <v>15.833333333333334</v>
      </c>
      <c r="BB724" s="107">
        <f t="shared" si="272"/>
        <v>31.578947368421051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4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19.533333333333335</v>
      </c>
      <c r="BP724" s="87">
        <f t="shared" si="268"/>
        <v>7</v>
      </c>
      <c r="BQ724" s="89">
        <f t="shared" si="269"/>
        <v>0.35836177474402725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533</v>
      </c>
      <c r="E725" s="99" t="s">
        <v>500</v>
      </c>
      <c r="F725" s="99" t="s">
        <v>376</v>
      </c>
      <c r="G725" s="100" t="s">
        <v>521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>
        <v>0</v>
      </c>
      <c r="T725" s="41">
        <v>0</v>
      </c>
      <c r="U725" s="41">
        <v>0</v>
      </c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>
        <v>0</v>
      </c>
      <c r="AC725" s="41">
        <v>0</v>
      </c>
      <c r="AD725" s="41">
        <v>0</v>
      </c>
      <c r="AE725" s="41">
        <v>0</v>
      </c>
      <c r="AF725" s="41">
        <v>0</v>
      </c>
      <c r="AG725" s="41">
        <v>0</v>
      </c>
      <c r="AH725" s="41">
        <v>0</v>
      </c>
      <c r="AI725" s="41">
        <v>0</v>
      </c>
      <c r="AJ725" s="41">
        <v>0</v>
      </c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>
        <v>0</v>
      </c>
      <c r="AR725" s="41">
        <v>0</v>
      </c>
      <c r="AS725" s="41">
        <v>0</v>
      </c>
      <c r="AT725" s="41">
        <v>0</v>
      </c>
      <c r="AU725" s="41">
        <v>0</v>
      </c>
      <c r="AV725" s="41">
        <v>0</v>
      </c>
      <c r="AW725" s="41">
        <v>0</v>
      </c>
      <c r="AX725" s="41">
        <v>0</v>
      </c>
      <c r="AY725" s="41">
        <v>0</v>
      </c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566</v>
      </c>
      <c r="B726" s="99" t="s">
        <v>378</v>
      </c>
      <c r="C726" s="100">
        <v>400</v>
      </c>
      <c r="D726" s="99" t="s">
        <v>533</v>
      </c>
      <c r="E726" s="99" t="s">
        <v>254</v>
      </c>
      <c r="F726" s="99" t="s">
        <v>457</v>
      </c>
      <c r="G726" s="100" t="s">
        <v>521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>
        <v>0</v>
      </c>
      <c r="T726" s="41">
        <v>0</v>
      </c>
      <c r="U726" s="41">
        <v>0</v>
      </c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>
        <v>0</v>
      </c>
      <c r="AC726" s="41">
        <v>0</v>
      </c>
      <c r="AD726" s="41">
        <v>0</v>
      </c>
      <c r="AE726" s="41">
        <v>0</v>
      </c>
      <c r="AF726" s="41">
        <v>0</v>
      </c>
      <c r="AG726" s="41">
        <v>0</v>
      </c>
      <c r="AH726" s="41">
        <v>0</v>
      </c>
      <c r="AI726" s="41">
        <v>0</v>
      </c>
      <c r="AJ726" s="41">
        <v>0</v>
      </c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>
        <v>0</v>
      </c>
      <c r="AR726" s="41">
        <v>0</v>
      </c>
      <c r="AS726" s="41">
        <v>0</v>
      </c>
      <c r="AT726" s="41">
        <v>0</v>
      </c>
      <c r="AU726" s="41">
        <v>0</v>
      </c>
      <c r="AV726" s="41">
        <v>0</v>
      </c>
      <c r="AW726" s="41">
        <v>0</v>
      </c>
      <c r="AX726" s="41">
        <v>0</v>
      </c>
      <c r="AY726" s="41">
        <v>0</v>
      </c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740</v>
      </c>
      <c r="E727" s="99" t="s">
        <v>740</v>
      </c>
      <c r="F727" s="99" t="s">
        <v>515</v>
      </c>
      <c r="G727" s="100" t="s">
        <v>742</v>
      </c>
      <c r="H727" s="100">
        <v>29311</v>
      </c>
      <c r="I727" s="99" t="s">
        <v>1047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>
        <v>0</v>
      </c>
      <c r="T727" s="41">
        <v>0</v>
      </c>
      <c r="U727" s="41">
        <v>0</v>
      </c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>
        <v>0</v>
      </c>
      <c r="AC727" s="41">
        <v>0</v>
      </c>
      <c r="AD727" s="41">
        <v>0</v>
      </c>
      <c r="AE727" s="41">
        <v>0</v>
      </c>
      <c r="AF727" s="41">
        <v>0</v>
      </c>
      <c r="AG727" s="41">
        <v>0</v>
      </c>
      <c r="AH727" s="41">
        <v>0</v>
      </c>
      <c r="AI727" s="41">
        <v>0</v>
      </c>
      <c r="AJ727" s="41">
        <v>0</v>
      </c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>
        <v>0</v>
      </c>
      <c r="AR727" s="41">
        <v>0</v>
      </c>
      <c r="AS727" s="41">
        <v>0</v>
      </c>
      <c r="AT727" s="41">
        <v>0</v>
      </c>
      <c r="AU727" s="41">
        <v>0</v>
      </c>
      <c r="AV727" s="41">
        <v>0</v>
      </c>
      <c r="AW727" s="41">
        <v>0</v>
      </c>
      <c r="AX727" s="41">
        <v>0</v>
      </c>
      <c r="AY727" s="41">
        <v>0</v>
      </c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566</v>
      </c>
      <c r="B728" s="99" t="s">
        <v>584</v>
      </c>
      <c r="C728" s="100">
        <v>400</v>
      </c>
      <c r="D728" s="99" t="s">
        <v>533</v>
      </c>
      <c r="E728" s="99" t="s">
        <v>254</v>
      </c>
      <c r="F728" s="99" t="s">
        <v>458</v>
      </c>
      <c r="G728" s="100" t="s">
        <v>521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>
        <v>0</v>
      </c>
      <c r="T728" s="41">
        <v>0</v>
      </c>
      <c r="U728" s="41">
        <v>0</v>
      </c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>
        <v>0</v>
      </c>
      <c r="AC728" s="41">
        <v>0</v>
      </c>
      <c r="AD728" s="41">
        <v>0</v>
      </c>
      <c r="AE728" s="41">
        <v>1</v>
      </c>
      <c r="AF728" s="41">
        <v>0</v>
      </c>
      <c r="AG728" s="41">
        <v>0</v>
      </c>
      <c r="AH728" s="41">
        <v>0</v>
      </c>
      <c r="AI728" s="41">
        <v>0</v>
      </c>
      <c r="AJ728" s="41">
        <v>0</v>
      </c>
      <c r="AK728" s="93">
        <f t="shared" si="254"/>
        <v>1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>
        <v>0</v>
      </c>
      <c r="AR728" s="41">
        <v>0</v>
      </c>
      <c r="AS728" s="41">
        <v>0</v>
      </c>
      <c r="AT728" s="41">
        <v>0</v>
      </c>
      <c r="AU728" s="41">
        <v>0</v>
      </c>
      <c r="AV728" s="41">
        <v>0</v>
      </c>
      <c r="AW728" s="41">
        <v>0</v>
      </c>
      <c r="AX728" s="41">
        <v>0</v>
      </c>
      <c r="AY728" s="41">
        <v>0</v>
      </c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1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1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740</v>
      </c>
      <c r="E729" s="99" t="s">
        <v>517</v>
      </c>
      <c r="F729" s="99" t="s">
        <v>515</v>
      </c>
      <c r="G729" s="100" t="s">
        <v>540</v>
      </c>
      <c r="H729" s="100">
        <v>25814</v>
      </c>
      <c r="I729" s="99" t="s">
        <v>954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>
        <v>0</v>
      </c>
      <c r="T729" s="41">
        <v>0</v>
      </c>
      <c r="U729" s="41">
        <v>0</v>
      </c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>
        <v>0</v>
      </c>
      <c r="AC729" s="41">
        <v>0</v>
      </c>
      <c r="AD729" s="41">
        <v>0</v>
      </c>
      <c r="AE729" s="41">
        <v>0</v>
      </c>
      <c r="AF729" s="41">
        <v>0</v>
      </c>
      <c r="AG729" s="41">
        <v>0</v>
      </c>
      <c r="AH729" s="41">
        <v>0</v>
      </c>
      <c r="AI729" s="41">
        <v>0</v>
      </c>
      <c r="AJ729" s="41">
        <v>0</v>
      </c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>
        <v>0</v>
      </c>
      <c r="AR729" s="41">
        <v>0</v>
      </c>
      <c r="AS729" s="41">
        <v>0</v>
      </c>
      <c r="AT729" s="41">
        <v>0</v>
      </c>
      <c r="AU729" s="41">
        <v>0</v>
      </c>
      <c r="AV729" s="41">
        <v>0</v>
      </c>
      <c r="AW729" s="41">
        <v>0</v>
      </c>
      <c r="AX729" s="41">
        <v>0</v>
      </c>
      <c r="AY729" s="41">
        <v>0</v>
      </c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511</v>
      </c>
      <c r="B730" s="99" t="s">
        <v>142</v>
      </c>
      <c r="C730" s="100">
        <v>404</v>
      </c>
      <c r="D730" s="99" t="s">
        <v>640</v>
      </c>
      <c r="E730" s="99" t="s">
        <v>511</v>
      </c>
      <c r="F730" s="99" t="s">
        <v>142</v>
      </c>
      <c r="G730" s="100" t="s">
        <v>521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>
        <v>0</v>
      </c>
      <c r="T730" s="41">
        <v>0</v>
      </c>
      <c r="U730" s="41">
        <v>0</v>
      </c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>
        <v>0</v>
      </c>
      <c r="AC730" s="41">
        <v>0</v>
      </c>
      <c r="AD730" s="41">
        <v>0</v>
      </c>
      <c r="AE730" s="41">
        <v>0</v>
      </c>
      <c r="AF730" s="41">
        <v>0</v>
      </c>
      <c r="AG730" s="41">
        <v>0</v>
      </c>
      <c r="AH730" s="41">
        <v>0</v>
      </c>
      <c r="AI730" s="41">
        <v>0</v>
      </c>
      <c r="AJ730" s="41">
        <v>0</v>
      </c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>
        <v>0</v>
      </c>
      <c r="AR730" s="41">
        <v>0</v>
      </c>
      <c r="AS730" s="41">
        <v>0</v>
      </c>
      <c r="AT730" s="41">
        <v>0</v>
      </c>
      <c r="AU730" s="41">
        <v>0</v>
      </c>
      <c r="AV730" s="41">
        <v>0</v>
      </c>
      <c r="AW730" s="41">
        <v>0</v>
      </c>
      <c r="AX730" s="41">
        <v>0</v>
      </c>
      <c r="AY730" s="41">
        <v>0</v>
      </c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533</v>
      </c>
      <c r="E731" s="99" t="s">
        <v>11</v>
      </c>
      <c r="F731" s="99" t="s">
        <v>234</v>
      </c>
      <c r="G731" s="100" t="s">
        <v>521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>
        <v>0</v>
      </c>
      <c r="T731" s="41">
        <v>0</v>
      </c>
      <c r="U731" s="41">
        <v>0</v>
      </c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>
        <v>0</v>
      </c>
      <c r="AC731" s="41">
        <v>0</v>
      </c>
      <c r="AD731" s="41">
        <v>0</v>
      </c>
      <c r="AE731" s="41">
        <v>0</v>
      </c>
      <c r="AF731" s="41">
        <v>0</v>
      </c>
      <c r="AG731" s="41">
        <v>0</v>
      </c>
      <c r="AH731" s="41">
        <v>0</v>
      </c>
      <c r="AI731" s="41">
        <v>0</v>
      </c>
      <c r="AJ731" s="41">
        <v>0</v>
      </c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>
        <v>0</v>
      </c>
      <c r="AR731" s="41">
        <v>0</v>
      </c>
      <c r="AS731" s="41">
        <v>0</v>
      </c>
      <c r="AT731" s="41">
        <v>0</v>
      </c>
      <c r="AU731" s="41">
        <v>0</v>
      </c>
      <c r="AV731" s="41">
        <v>0</v>
      </c>
      <c r="AW731" s="41">
        <v>0</v>
      </c>
      <c r="AX731" s="41">
        <v>0</v>
      </c>
      <c r="AY731" s="41">
        <v>0</v>
      </c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574</v>
      </c>
      <c r="E732" s="99" t="s">
        <v>191</v>
      </c>
      <c r="F732" s="99" t="s">
        <v>510</v>
      </c>
      <c r="G732" s="100" t="s">
        <v>521</v>
      </c>
      <c r="H732" s="100">
        <v>18666</v>
      </c>
      <c r="I732" s="99" t="s">
        <v>847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>
        <v>0</v>
      </c>
      <c r="T732" s="41">
        <v>0</v>
      </c>
      <c r="U732" s="41">
        <v>0</v>
      </c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>
        <v>0</v>
      </c>
      <c r="AC732" s="41">
        <v>0</v>
      </c>
      <c r="AD732" s="41">
        <v>0</v>
      </c>
      <c r="AE732" s="41">
        <v>0</v>
      </c>
      <c r="AF732" s="41">
        <v>0</v>
      </c>
      <c r="AG732" s="41">
        <v>0</v>
      </c>
      <c r="AH732" s="41">
        <v>0</v>
      </c>
      <c r="AI732" s="41">
        <v>0</v>
      </c>
      <c r="AJ732" s="41">
        <v>0</v>
      </c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>
        <v>0</v>
      </c>
      <c r="AR732" s="41">
        <v>0</v>
      </c>
      <c r="AS732" s="41">
        <v>0</v>
      </c>
      <c r="AT732" s="41">
        <v>0</v>
      </c>
      <c r="AU732" s="41">
        <v>0</v>
      </c>
      <c r="AV732" s="41">
        <v>0</v>
      </c>
      <c r="AW732" s="41">
        <v>0</v>
      </c>
      <c r="AX732" s="41">
        <v>0</v>
      </c>
      <c r="AY732" s="41">
        <v>0</v>
      </c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740</v>
      </c>
      <c r="E733" s="99" t="s">
        <v>517</v>
      </c>
      <c r="F733" s="99" t="s">
        <v>515</v>
      </c>
      <c r="G733" s="100" t="s">
        <v>742</v>
      </c>
      <c r="H733" s="100">
        <v>28034</v>
      </c>
      <c r="I733" s="99" t="s">
        <v>1019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>
        <v>0</v>
      </c>
      <c r="T733" s="41">
        <v>0</v>
      </c>
      <c r="U733" s="41">
        <v>0</v>
      </c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>
        <v>0</v>
      </c>
      <c r="AC733" s="41">
        <v>0</v>
      </c>
      <c r="AD733" s="41">
        <v>0</v>
      </c>
      <c r="AE733" s="41">
        <v>0</v>
      </c>
      <c r="AF733" s="41">
        <v>0</v>
      </c>
      <c r="AG733" s="41">
        <v>0</v>
      </c>
      <c r="AH733" s="41">
        <v>0</v>
      </c>
      <c r="AI733" s="41">
        <v>0</v>
      </c>
      <c r="AJ733" s="41">
        <v>0</v>
      </c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>
        <v>0</v>
      </c>
      <c r="AR733" s="41">
        <v>0</v>
      </c>
      <c r="AS733" s="41">
        <v>0</v>
      </c>
      <c r="AT733" s="41">
        <v>0</v>
      </c>
      <c r="AU733" s="41">
        <v>0</v>
      </c>
      <c r="AV733" s="41">
        <v>0</v>
      </c>
      <c r="AW733" s="41">
        <v>0</v>
      </c>
      <c r="AX733" s="41">
        <v>0</v>
      </c>
      <c r="AY733" s="41">
        <v>0</v>
      </c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740</v>
      </c>
      <c r="E734" s="99" t="s">
        <v>740</v>
      </c>
      <c r="F734" s="99" t="s">
        <v>740</v>
      </c>
      <c r="G734" s="100" t="s">
        <v>540</v>
      </c>
      <c r="H734" s="100">
        <v>29779</v>
      </c>
      <c r="I734" s="99" t="s">
        <v>1019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>
        <v>0</v>
      </c>
      <c r="T734" s="41">
        <v>0</v>
      </c>
      <c r="U734" s="41">
        <v>0</v>
      </c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>
        <v>0</v>
      </c>
      <c r="AC734" s="41">
        <v>0</v>
      </c>
      <c r="AD734" s="41">
        <v>0</v>
      </c>
      <c r="AE734" s="41">
        <v>0</v>
      </c>
      <c r="AF734" s="41">
        <v>0</v>
      </c>
      <c r="AG734" s="41">
        <v>0</v>
      </c>
      <c r="AH734" s="41">
        <v>0</v>
      </c>
      <c r="AI734" s="41">
        <v>0</v>
      </c>
      <c r="AJ734" s="41">
        <v>0</v>
      </c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</v>
      </c>
      <c r="AS734" s="41">
        <v>0</v>
      </c>
      <c r="AT734" s="41">
        <v>0</v>
      </c>
      <c r="AU734" s="41">
        <v>0</v>
      </c>
      <c r="AV734" s="41">
        <v>0</v>
      </c>
      <c r="AW734" s="41">
        <v>0</v>
      </c>
      <c r="AX734" s="41">
        <v>0</v>
      </c>
      <c r="AY734" s="41">
        <v>0</v>
      </c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740</v>
      </c>
      <c r="E735" s="99" t="s">
        <v>517</v>
      </c>
      <c r="F735" s="99" t="s">
        <v>515</v>
      </c>
      <c r="G735" s="100" t="s">
        <v>523</v>
      </c>
      <c r="H735" s="100">
        <v>28471</v>
      </c>
      <c r="I735" s="99" t="s">
        <v>1031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>
        <v>0</v>
      </c>
      <c r="T735" s="41">
        <v>0</v>
      </c>
      <c r="U735" s="41">
        <v>0</v>
      </c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>
        <v>0</v>
      </c>
      <c r="AC735" s="41">
        <v>0</v>
      </c>
      <c r="AD735" s="41">
        <v>0</v>
      </c>
      <c r="AE735" s="41">
        <v>0</v>
      </c>
      <c r="AF735" s="41">
        <v>0</v>
      </c>
      <c r="AG735" s="41">
        <v>0</v>
      </c>
      <c r="AH735" s="41">
        <v>0</v>
      </c>
      <c r="AI735" s="41">
        <v>0</v>
      </c>
      <c r="AJ735" s="41">
        <v>0</v>
      </c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>
        <v>0</v>
      </c>
      <c r="AR735" s="41">
        <v>0</v>
      </c>
      <c r="AS735" s="41">
        <v>0</v>
      </c>
      <c r="AT735" s="41">
        <v>0</v>
      </c>
      <c r="AU735" s="41">
        <v>0</v>
      </c>
      <c r="AV735" s="41">
        <v>0</v>
      </c>
      <c r="AW735" s="41">
        <v>0</v>
      </c>
      <c r="AX735" s="41">
        <v>0</v>
      </c>
      <c r="AY735" s="41">
        <v>0</v>
      </c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533</v>
      </c>
      <c r="E736" s="99" t="s">
        <v>500</v>
      </c>
      <c r="F736" s="99" t="s">
        <v>249</v>
      </c>
      <c r="G736" s="100" t="s">
        <v>521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>
        <v>0</v>
      </c>
      <c r="T736" s="41">
        <v>0</v>
      </c>
      <c r="U736" s="41">
        <v>0</v>
      </c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>
        <v>0</v>
      </c>
      <c r="AC736" s="41">
        <v>0</v>
      </c>
      <c r="AD736" s="41">
        <v>0</v>
      </c>
      <c r="AE736" s="41">
        <v>0</v>
      </c>
      <c r="AF736" s="41">
        <v>0</v>
      </c>
      <c r="AG736" s="41">
        <v>0</v>
      </c>
      <c r="AH736" s="41">
        <v>0</v>
      </c>
      <c r="AI736" s="41">
        <v>0</v>
      </c>
      <c r="AJ736" s="41">
        <v>0</v>
      </c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>
        <v>0</v>
      </c>
      <c r="AR736" s="41">
        <v>0</v>
      </c>
      <c r="AS736" s="41">
        <v>0</v>
      </c>
      <c r="AT736" s="41">
        <v>0</v>
      </c>
      <c r="AU736" s="41">
        <v>0</v>
      </c>
      <c r="AV736" s="41">
        <v>0</v>
      </c>
      <c r="AW736" s="41">
        <v>0</v>
      </c>
      <c r="AX736" s="41">
        <v>0</v>
      </c>
      <c r="AY736" s="41">
        <v>0</v>
      </c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740</v>
      </c>
      <c r="E737" s="99" t="s">
        <v>517</v>
      </c>
      <c r="F737" s="99" t="s">
        <v>515</v>
      </c>
      <c r="G737" s="100" t="s">
        <v>523</v>
      </c>
      <c r="H737" s="100">
        <v>18246</v>
      </c>
      <c r="I737" s="99" t="s">
        <v>843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>
        <v>0</v>
      </c>
      <c r="T737" s="41">
        <v>0</v>
      </c>
      <c r="U737" s="41">
        <v>0</v>
      </c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>
        <v>0</v>
      </c>
      <c r="AC737" s="41">
        <v>0</v>
      </c>
      <c r="AD737" s="41">
        <v>0</v>
      </c>
      <c r="AE737" s="41">
        <v>0</v>
      </c>
      <c r="AF737" s="41">
        <v>0</v>
      </c>
      <c r="AG737" s="41">
        <v>0</v>
      </c>
      <c r="AH737" s="41">
        <v>0</v>
      </c>
      <c r="AI737" s="41">
        <v>0</v>
      </c>
      <c r="AJ737" s="41">
        <v>0</v>
      </c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>
        <v>0</v>
      </c>
      <c r="AR737" s="41">
        <v>0</v>
      </c>
      <c r="AS737" s="41">
        <v>0</v>
      </c>
      <c r="AT737" s="41">
        <v>0</v>
      </c>
      <c r="AU737" s="41">
        <v>0</v>
      </c>
      <c r="AV737" s="41">
        <v>0</v>
      </c>
      <c r="AW737" s="41">
        <v>0</v>
      </c>
      <c r="AX737" s="41">
        <v>0</v>
      </c>
      <c r="AY737" s="41">
        <v>0</v>
      </c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533</v>
      </c>
      <c r="E738" s="99" t="s">
        <v>509</v>
      </c>
      <c r="F738" s="99" t="s">
        <v>238</v>
      </c>
      <c r="G738" s="100" t="s">
        <v>536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>
        <v>1</v>
      </c>
      <c r="N738" s="41">
        <v>0</v>
      </c>
      <c r="O738" s="41">
        <v>1</v>
      </c>
      <c r="P738" s="41">
        <v>0</v>
      </c>
      <c r="Q738" s="41">
        <v>0</v>
      </c>
      <c r="R738" s="41">
        <v>0</v>
      </c>
      <c r="S738" s="41">
        <v>0</v>
      </c>
      <c r="T738" s="41">
        <v>1</v>
      </c>
      <c r="U738" s="41">
        <v>1</v>
      </c>
      <c r="V738" s="93">
        <f t="shared" si="253"/>
        <v>5</v>
      </c>
      <c r="W738" s="94">
        <v>5.55</v>
      </c>
      <c r="X738" s="107">
        <f t="shared" si="270"/>
        <v>90.090090090090087</v>
      </c>
      <c r="Y738" s="41">
        <v>0</v>
      </c>
      <c r="Z738" s="41">
        <v>0</v>
      </c>
      <c r="AA738" s="41">
        <v>0</v>
      </c>
      <c r="AB738" s="41">
        <v>0</v>
      </c>
      <c r="AC738" s="41">
        <v>0</v>
      </c>
      <c r="AD738" s="41">
        <v>0</v>
      </c>
      <c r="AE738" s="41">
        <v>0</v>
      </c>
      <c r="AF738" s="41">
        <v>0</v>
      </c>
      <c r="AG738" s="41">
        <v>0</v>
      </c>
      <c r="AH738" s="41">
        <v>0</v>
      </c>
      <c r="AI738" s="41">
        <v>0</v>
      </c>
      <c r="AJ738" s="41">
        <v>0</v>
      </c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14</v>
      </c>
      <c r="AQ738" s="41">
        <v>4</v>
      </c>
      <c r="AR738" s="41">
        <v>12</v>
      </c>
      <c r="AS738" s="41">
        <v>9</v>
      </c>
      <c r="AT738" s="41">
        <v>6</v>
      </c>
      <c r="AU738" s="41">
        <v>4</v>
      </c>
      <c r="AV738" s="41">
        <v>6</v>
      </c>
      <c r="AW738" s="41">
        <v>8</v>
      </c>
      <c r="AX738" s="41">
        <v>7</v>
      </c>
      <c r="AY738" s="41">
        <v>5</v>
      </c>
      <c r="AZ738" s="93">
        <f t="shared" si="255"/>
        <v>102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14</v>
      </c>
      <c r="BF738" s="48">
        <f t="shared" si="259"/>
        <v>5</v>
      </c>
      <c r="BG738" s="48">
        <f t="shared" si="260"/>
        <v>12</v>
      </c>
      <c r="BH738" s="48">
        <f t="shared" si="261"/>
        <v>10</v>
      </c>
      <c r="BI738" s="48">
        <f t="shared" si="262"/>
        <v>6</v>
      </c>
      <c r="BJ738" s="48">
        <f t="shared" si="263"/>
        <v>4</v>
      </c>
      <c r="BK738" s="48">
        <f t="shared" si="264"/>
        <v>6</v>
      </c>
      <c r="BL738" s="48">
        <f t="shared" si="265"/>
        <v>8</v>
      </c>
      <c r="BM738" s="48">
        <f t="shared" si="266"/>
        <v>8</v>
      </c>
      <c r="BN738" s="48">
        <f t="shared" si="267"/>
        <v>6</v>
      </c>
      <c r="BO738" s="117">
        <f t="shared" si="273"/>
        <v>5.55</v>
      </c>
      <c r="BP738" s="87">
        <f t="shared" si="268"/>
        <v>107</v>
      </c>
      <c r="BQ738" s="89">
        <f t="shared" si="269"/>
        <v>19.27927927927928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533</v>
      </c>
      <c r="E739" s="99" t="s">
        <v>500</v>
      </c>
      <c r="F739" s="99" t="s">
        <v>249</v>
      </c>
      <c r="G739" s="100" t="s">
        <v>521</v>
      </c>
      <c r="H739" s="100">
        <v>87</v>
      </c>
      <c r="I739" s="99" t="s">
        <v>571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>
        <v>0</v>
      </c>
      <c r="T739" s="41">
        <v>0</v>
      </c>
      <c r="U739" s="41">
        <v>0</v>
      </c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>
        <v>0</v>
      </c>
      <c r="AC739" s="41">
        <v>0</v>
      </c>
      <c r="AD739" s="41">
        <v>0</v>
      </c>
      <c r="AE739" s="41">
        <v>0</v>
      </c>
      <c r="AF739" s="41">
        <v>0</v>
      </c>
      <c r="AG739" s="41">
        <v>0</v>
      </c>
      <c r="AH739" s="41">
        <v>0</v>
      </c>
      <c r="AI739" s="41">
        <v>0</v>
      </c>
      <c r="AJ739" s="41">
        <v>0</v>
      </c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>
        <v>0</v>
      </c>
      <c r="AR739" s="41">
        <v>0</v>
      </c>
      <c r="AS739" s="41">
        <v>0</v>
      </c>
      <c r="AT739" s="41">
        <v>0</v>
      </c>
      <c r="AU739" s="41">
        <v>0</v>
      </c>
      <c r="AV739" s="41">
        <v>0</v>
      </c>
      <c r="AW739" s="41">
        <v>0</v>
      </c>
      <c r="AX739" s="41">
        <v>0</v>
      </c>
      <c r="AY739" s="41">
        <v>0</v>
      </c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566</v>
      </c>
      <c r="B740" s="99" t="s">
        <v>254</v>
      </c>
      <c r="C740" s="100">
        <v>400</v>
      </c>
      <c r="D740" s="99" t="s">
        <v>533</v>
      </c>
      <c r="E740" s="99" t="s">
        <v>254</v>
      </c>
      <c r="F740" s="99" t="s">
        <v>457</v>
      </c>
      <c r="G740" s="100" t="s">
        <v>521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>
        <v>0</v>
      </c>
      <c r="T740" s="41">
        <v>0</v>
      </c>
      <c r="U740" s="41">
        <v>0</v>
      </c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>
        <v>0</v>
      </c>
      <c r="AC740" s="41">
        <v>0</v>
      </c>
      <c r="AD740" s="41">
        <v>0</v>
      </c>
      <c r="AE740" s="41">
        <v>0</v>
      </c>
      <c r="AF740" s="41">
        <v>0</v>
      </c>
      <c r="AG740" s="41">
        <v>0</v>
      </c>
      <c r="AH740" s="41">
        <v>0</v>
      </c>
      <c r="AI740" s="41">
        <v>0</v>
      </c>
      <c r="AJ740" s="41">
        <v>0</v>
      </c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>
        <v>0</v>
      </c>
      <c r="AR740" s="41">
        <v>0</v>
      </c>
      <c r="AS740" s="41">
        <v>0</v>
      </c>
      <c r="AT740" s="41">
        <v>1</v>
      </c>
      <c r="AU740" s="41">
        <v>0</v>
      </c>
      <c r="AV740" s="41">
        <v>0</v>
      </c>
      <c r="AW740" s="41">
        <v>0</v>
      </c>
      <c r="AX740" s="41">
        <v>0</v>
      </c>
      <c r="AY740" s="41">
        <v>0</v>
      </c>
      <c r="AZ740" s="93">
        <f t="shared" si="255"/>
        <v>1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1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1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574</v>
      </c>
      <c r="E741" s="99" t="s">
        <v>191</v>
      </c>
      <c r="F741" s="99" t="s">
        <v>340</v>
      </c>
      <c r="G741" s="100" t="s">
        <v>521</v>
      </c>
      <c r="H741" s="100">
        <v>26631</v>
      </c>
      <c r="I741" s="99" t="s">
        <v>992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>
        <v>0</v>
      </c>
      <c r="T741" s="41">
        <v>0</v>
      </c>
      <c r="U741" s="41">
        <v>0</v>
      </c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>
        <v>0</v>
      </c>
      <c r="AC741" s="41">
        <v>0</v>
      </c>
      <c r="AD741" s="41">
        <v>0</v>
      </c>
      <c r="AE741" s="41">
        <v>0</v>
      </c>
      <c r="AF741" s="41">
        <v>0</v>
      </c>
      <c r="AG741" s="41">
        <v>0</v>
      </c>
      <c r="AH741" s="41">
        <v>0</v>
      </c>
      <c r="AI741" s="41">
        <v>0</v>
      </c>
      <c r="AJ741" s="41">
        <v>0</v>
      </c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>
        <v>0</v>
      </c>
      <c r="AR741" s="41">
        <v>0</v>
      </c>
      <c r="AS741" s="41">
        <v>0</v>
      </c>
      <c r="AT741" s="41">
        <v>0</v>
      </c>
      <c r="AU741" s="41">
        <v>1</v>
      </c>
      <c r="AV741" s="41">
        <v>0</v>
      </c>
      <c r="AW741" s="41">
        <v>0</v>
      </c>
      <c r="AX741" s="41">
        <v>0</v>
      </c>
      <c r="AY741" s="41">
        <v>0</v>
      </c>
      <c r="AZ741" s="93">
        <f t="shared" si="255"/>
        <v>1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1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1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574</v>
      </c>
      <c r="E742" s="99" t="s">
        <v>191</v>
      </c>
      <c r="F742" s="99" t="s">
        <v>510</v>
      </c>
      <c r="G742" s="100" t="s">
        <v>540</v>
      </c>
      <c r="H742" s="100">
        <v>7448</v>
      </c>
      <c r="I742" s="99" t="s">
        <v>512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>
        <v>0</v>
      </c>
      <c r="T742" s="41">
        <v>0</v>
      </c>
      <c r="U742" s="41">
        <v>0</v>
      </c>
      <c r="V742" s="93">
        <f t="shared" si="253"/>
        <v>0</v>
      </c>
      <c r="W742" s="94">
        <v>0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>
        <v>0</v>
      </c>
      <c r="AC742" s="41">
        <v>0</v>
      </c>
      <c r="AD742" s="41">
        <v>0</v>
      </c>
      <c r="AE742" s="41">
        <v>0</v>
      </c>
      <c r="AF742" s="41">
        <v>0</v>
      </c>
      <c r="AG742" s="41">
        <v>0</v>
      </c>
      <c r="AH742" s="41">
        <v>0</v>
      </c>
      <c r="AI742" s="41">
        <v>0</v>
      </c>
      <c r="AJ742" s="41">
        <v>0</v>
      </c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>
        <v>0</v>
      </c>
      <c r="AR742" s="41">
        <v>0</v>
      </c>
      <c r="AS742" s="41">
        <v>0</v>
      </c>
      <c r="AT742" s="41">
        <v>0</v>
      </c>
      <c r="AU742" s="41">
        <v>0</v>
      </c>
      <c r="AV742" s="41">
        <v>0</v>
      </c>
      <c r="AW742" s="41">
        <v>0</v>
      </c>
      <c r="AX742" s="41">
        <v>0</v>
      </c>
      <c r="AY742" s="41">
        <v>0</v>
      </c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2.1666666666666665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566</v>
      </c>
      <c r="B743" s="99" t="s">
        <v>378</v>
      </c>
      <c r="C743" s="100"/>
      <c r="D743" s="99" t="s">
        <v>740</v>
      </c>
      <c r="E743" s="99" t="s">
        <v>517</v>
      </c>
      <c r="F743" s="99" t="s">
        <v>515</v>
      </c>
      <c r="G743" s="100" t="s">
        <v>540</v>
      </c>
      <c r="H743" s="100">
        <v>25399</v>
      </c>
      <c r="I743" s="99" t="s">
        <v>932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>
        <v>0</v>
      </c>
      <c r="T743" s="41">
        <v>0</v>
      </c>
      <c r="U743" s="41">
        <v>0</v>
      </c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>
        <v>0</v>
      </c>
      <c r="AC743" s="41">
        <v>0</v>
      </c>
      <c r="AD743" s="41">
        <v>0</v>
      </c>
      <c r="AE743" s="41">
        <v>0</v>
      </c>
      <c r="AF743" s="41">
        <v>0</v>
      </c>
      <c r="AG743" s="41">
        <v>0</v>
      </c>
      <c r="AH743" s="41">
        <v>0</v>
      </c>
      <c r="AI743" s="41">
        <v>0</v>
      </c>
      <c r="AJ743" s="41">
        <v>0</v>
      </c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>
        <v>0</v>
      </c>
      <c r="AR743" s="41">
        <v>0</v>
      </c>
      <c r="AS743" s="41">
        <v>0</v>
      </c>
      <c r="AT743" s="41">
        <v>0</v>
      </c>
      <c r="AU743" s="41">
        <v>0</v>
      </c>
      <c r="AV743" s="41">
        <v>0</v>
      </c>
      <c r="AW743" s="41">
        <v>0</v>
      </c>
      <c r="AX743" s="41">
        <v>0</v>
      </c>
      <c r="AY743" s="41">
        <v>0</v>
      </c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566</v>
      </c>
      <c r="B744" s="99" t="s">
        <v>584</v>
      </c>
      <c r="C744" s="100"/>
      <c r="D744" s="99" t="s">
        <v>740</v>
      </c>
      <c r="E744" s="99" t="s">
        <v>517</v>
      </c>
      <c r="F744" s="99" t="s">
        <v>515</v>
      </c>
      <c r="G744" s="100" t="s">
        <v>540</v>
      </c>
      <c r="H744" s="100">
        <v>25332</v>
      </c>
      <c r="I744" s="99" t="s">
        <v>922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>
        <v>0</v>
      </c>
      <c r="T744" s="41">
        <v>0</v>
      </c>
      <c r="U744" s="41">
        <v>0</v>
      </c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>
        <v>0</v>
      </c>
      <c r="AC744" s="41">
        <v>0</v>
      </c>
      <c r="AD744" s="41">
        <v>0</v>
      </c>
      <c r="AE744" s="41">
        <v>0</v>
      </c>
      <c r="AF744" s="41">
        <v>0</v>
      </c>
      <c r="AG744" s="41">
        <v>0</v>
      </c>
      <c r="AH744" s="41">
        <v>0</v>
      </c>
      <c r="AI744" s="41">
        <v>0</v>
      </c>
      <c r="AJ744" s="41">
        <v>0</v>
      </c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>
        <v>0</v>
      </c>
      <c r="AR744" s="41">
        <v>0</v>
      </c>
      <c r="AS744" s="41">
        <v>0</v>
      </c>
      <c r="AT744" s="41">
        <v>0</v>
      </c>
      <c r="AU744" s="41">
        <v>0</v>
      </c>
      <c r="AV744" s="41">
        <v>0</v>
      </c>
      <c r="AW744" s="41">
        <v>0</v>
      </c>
      <c r="AX744" s="41">
        <v>0</v>
      </c>
      <c r="AY744" s="41">
        <v>0</v>
      </c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740</v>
      </c>
      <c r="E745" s="99" t="s">
        <v>517</v>
      </c>
      <c r="F745" s="99" t="s">
        <v>515</v>
      </c>
      <c r="G745" s="100" t="s">
        <v>540</v>
      </c>
      <c r="H745" s="100">
        <v>25397</v>
      </c>
      <c r="I745" s="99" t="s">
        <v>930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>
        <v>0</v>
      </c>
      <c r="T745" s="41">
        <v>0</v>
      </c>
      <c r="U745" s="41">
        <v>0</v>
      </c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>
        <v>0</v>
      </c>
      <c r="AC745" s="41">
        <v>0</v>
      </c>
      <c r="AD745" s="41">
        <v>0</v>
      </c>
      <c r="AE745" s="41">
        <v>0</v>
      </c>
      <c r="AF745" s="41">
        <v>0</v>
      </c>
      <c r="AG745" s="41">
        <v>0</v>
      </c>
      <c r="AH745" s="41">
        <v>0</v>
      </c>
      <c r="AI745" s="41">
        <v>0</v>
      </c>
      <c r="AJ745" s="41">
        <v>0</v>
      </c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>
        <v>0</v>
      </c>
      <c r="AR745" s="41">
        <v>0</v>
      </c>
      <c r="AS745" s="41">
        <v>0</v>
      </c>
      <c r="AT745" s="41">
        <v>0</v>
      </c>
      <c r="AU745" s="41">
        <v>0</v>
      </c>
      <c r="AV745" s="41">
        <v>0</v>
      </c>
      <c r="AW745" s="41">
        <v>0</v>
      </c>
      <c r="AX745" s="41">
        <v>0</v>
      </c>
      <c r="AY745" s="41">
        <v>0</v>
      </c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566</v>
      </c>
      <c r="B746" s="99" t="s">
        <v>378</v>
      </c>
      <c r="C746" s="100"/>
      <c r="D746" s="99" t="s">
        <v>740</v>
      </c>
      <c r="E746" s="99" t="s">
        <v>517</v>
      </c>
      <c r="F746" s="99" t="s">
        <v>515</v>
      </c>
      <c r="G746" s="100" t="s">
        <v>540</v>
      </c>
      <c r="H746" s="100">
        <v>25276</v>
      </c>
      <c r="I746" s="99" t="s">
        <v>919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>
        <v>0</v>
      </c>
      <c r="T746" s="41">
        <v>0</v>
      </c>
      <c r="U746" s="41">
        <v>0</v>
      </c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>
        <v>0</v>
      </c>
      <c r="AC746" s="41">
        <v>0</v>
      </c>
      <c r="AD746" s="41">
        <v>0</v>
      </c>
      <c r="AE746" s="41">
        <v>0</v>
      </c>
      <c r="AF746" s="41">
        <v>0</v>
      </c>
      <c r="AG746" s="41">
        <v>0</v>
      </c>
      <c r="AH746" s="41">
        <v>0</v>
      </c>
      <c r="AI746" s="41">
        <v>0</v>
      </c>
      <c r="AJ746" s="41">
        <v>0</v>
      </c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>
        <v>0</v>
      </c>
      <c r="AR746" s="41">
        <v>0</v>
      </c>
      <c r="AS746" s="41">
        <v>0</v>
      </c>
      <c r="AT746" s="41">
        <v>0</v>
      </c>
      <c r="AU746" s="41">
        <v>0</v>
      </c>
      <c r="AV746" s="41">
        <v>0</v>
      </c>
      <c r="AW746" s="41">
        <v>0</v>
      </c>
      <c r="AX746" s="41">
        <v>0</v>
      </c>
      <c r="AY746" s="41">
        <v>0</v>
      </c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566</v>
      </c>
      <c r="B747" s="99" t="s">
        <v>254</v>
      </c>
      <c r="C747" s="100"/>
      <c r="D747" s="99" t="s">
        <v>740</v>
      </c>
      <c r="E747" s="99" t="s">
        <v>517</v>
      </c>
      <c r="F747" s="99" t="s">
        <v>515</v>
      </c>
      <c r="G747" s="100" t="s">
        <v>540</v>
      </c>
      <c r="H747" s="100">
        <v>25271</v>
      </c>
      <c r="I747" s="99" t="s">
        <v>918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>
        <v>0</v>
      </c>
      <c r="T747" s="41">
        <v>0</v>
      </c>
      <c r="U747" s="41">
        <v>0</v>
      </c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>
        <v>0</v>
      </c>
      <c r="AC747" s="41">
        <v>0</v>
      </c>
      <c r="AD747" s="41">
        <v>0</v>
      </c>
      <c r="AE747" s="41">
        <v>0</v>
      </c>
      <c r="AF747" s="41">
        <v>0</v>
      </c>
      <c r="AG747" s="41">
        <v>0</v>
      </c>
      <c r="AH747" s="41">
        <v>0</v>
      </c>
      <c r="AI747" s="41">
        <v>0</v>
      </c>
      <c r="AJ747" s="41">
        <v>0</v>
      </c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>
        <v>0</v>
      </c>
      <c r="AR747" s="41">
        <v>0</v>
      </c>
      <c r="AS747" s="41">
        <v>0</v>
      </c>
      <c r="AT747" s="41">
        <v>0</v>
      </c>
      <c r="AU747" s="41">
        <v>0</v>
      </c>
      <c r="AV747" s="41">
        <v>0</v>
      </c>
      <c r="AW747" s="41">
        <v>0</v>
      </c>
      <c r="AX747" s="41">
        <v>0</v>
      </c>
      <c r="AY747" s="41">
        <v>0</v>
      </c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740</v>
      </c>
      <c r="E748" s="99" t="s">
        <v>517</v>
      </c>
      <c r="F748" s="99" t="s">
        <v>515</v>
      </c>
      <c r="G748" s="100" t="s">
        <v>540</v>
      </c>
      <c r="H748" s="100">
        <v>25398</v>
      </c>
      <c r="I748" s="99" t="s">
        <v>931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>
        <v>0</v>
      </c>
      <c r="T748" s="41">
        <v>0</v>
      </c>
      <c r="U748" s="41">
        <v>0</v>
      </c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>
        <v>0</v>
      </c>
      <c r="AC748" s="41">
        <v>0</v>
      </c>
      <c r="AD748" s="41">
        <v>0</v>
      </c>
      <c r="AE748" s="41">
        <v>0</v>
      </c>
      <c r="AF748" s="41">
        <v>0</v>
      </c>
      <c r="AG748" s="41">
        <v>0</v>
      </c>
      <c r="AH748" s="41">
        <v>0</v>
      </c>
      <c r="AI748" s="41">
        <v>0</v>
      </c>
      <c r="AJ748" s="41">
        <v>0</v>
      </c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>
        <v>0</v>
      </c>
      <c r="AR748" s="41">
        <v>0</v>
      </c>
      <c r="AS748" s="41">
        <v>0</v>
      </c>
      <c r="AT748" s="41">
        <v>0</v>
      </c>
      <c r="AU748" s="41">
        <v>0</v>
      </c>
      <c r="AV748" s="41">
        <v>0</v>
      </c>
      <c r="AW748" s="41">
        <v>0</v>
      </c>
      <c r="AX748" s="41">
        <v>0</v>
      </c>
      <c r="AY748" s="41">
        <v>0</v>
      </c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740</v>
      </c>
      <c r="E749" s="99" t="s">
        <v>517</v>
      </c>
      <c r="F749" s="99" t="s">
        <v>515</v>
      </c>
      <c r="G749" s="100" t="s">
        <v>540</v>
      </c>
      <c r="H749" s="100">
        <v>25235</v>
      </c>
      <c r="I749" s="99" t="s">
        <v>913</v>
      </c>
      <c r="J749" s="41">
        <v>0</v>
      </c>
      <c r="K749" s="41">
        <v>0</v>
      </c>
      <c r="L749" s="41">
        <v>0</v>
      </c>
      <c r="M749" s="41">
        <v>0</v>
      </c>
      <c r="N749" s="41">
        <v>0</v>
      </c>
      <c r="O749" s="41">
        <v>0</v>
      </c>
      <c r="P749" s="41">
        <v>0</v>
      </c>
      <c r="Q749" s="41">
        <v>0</v>
      </c>
      <c r="R749" s="41">
        <v>0</v>
      </c>
      <c r="S749" s="41">
        <v>0</v>
      </c>
      <c r="T749" s="41">
        <v>0</v>
      </c>
      <c r="U749" s="41">
        <v>0</v>
      </c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>
        <v>0</v>
      </c>
      <c r="AC749" s="41">
        <v>0</v>
      </c>
      <c r="AD749" s="41">
        <v>0</v>
      </c>
      <c r="AE749" s="41">
        <v>0</v>
      </c>
      <c r="AF749" s="41">
        <v>0</v>
      </c>
      <c r="AG749" s="41">
        <v>0</v>
      </c>
      <c r="AH749" s="41">
        <v>0</v>
      </c>
      <c r="AI749" s="41">
        <v>0</v>
      </c>
      <c r="AJ749" s="41">
        <v>0</v>
      </c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>
        <v>0</v>
      </c>
      <c r="AR749" s="41">
        <v>0</v>
      </c>
      <c r="AS749" s="41">
        <v>0</v>
      </c>
      <c r="AT749" s="41">
        <v>0</v>
      </c>
      <c r="AU749" s="41">
        <v>0</v>
      </c>
      <c r="AV749" s="41">
        <v>0</v>
      </c>
      <c r="AW749" s="41">
        <v>0</v>
      </c>
      <c r="AX749" s="41">
        <v>0</v>
      </c>
      <c r="AY749" s="41">
        <v>0</v>
      </c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511</v>
      </c>
      <c r="B750" s="99" t="s">
        <v>41</v>
      </c>
      <c r="C750" s="100"/>
      <c r="D750" s="99" t="s">
        <v>740</v>
      </c>
      <c r="E750" s="99" t="s">
        <v>517</v>
      </c>
      <c r="F750" s="99" t="s">
        <v>515</v>
      </c>
      <c r="G750" s="100" t="s">
        <v>521</v>
      </c>
      <c r="H750" s="100">
        <v>25243</v>
      </c>
      <c r="I750" s="99" t="s">
        <v>915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>
        <v>0</v>
      </c>
      <c r="T750" s="41">
        <v>0</v>
      </c>
      <c r="U750" s="41">
        <v>0</v>
      </c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>
        <v>0</v>
      </c>
      <c r="AC750" s="41">
        <v>0</v>
      </c>
      <c r="AD750" s="41">
        <v>0</v>
      </c>
      <c r="AE750" s="41">
        <v>0</v>
      </c>
      <c r="AF750" s="41">
        <v>0</v>
      </c>
      <c r="AG750" s="41">
        <v>0</v>
      </c>
      <c r="AH750" s="41">
        <v>0</v>
      </c>
      <c r="AI750" s="41">
        <v>0</v>
      </c>
      <c r="AJ750" s="41">
        <v>0</v>
      </c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>
        <v>0</v>
      </c>
      <c r="AR750" s="41">
        <v>0</v>
      </c>
      <c r="AS750" s="41">
        <v>0</v>
      </c>
      <c r="AT750" s="41">
        <v>0</v>
      </c>
      <c r="AU750" s="41">
        <v>0</v>
      </c>
      <c r="AV750" s="41">
        <v>0</v>
      </c>
      <c r="AW750" s="41">
        <v>0</v>
      </c>
      <c r="AX750" s="41">
        <v>0</v>
      </c>
      <c r="AY750" s="41">
        <v>0</v>
      </c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566</v>
      </c>
      <c r="B751" s="99" t="s">
        <v>378</v>
      </c>
      <c r="C751" s="100"/>
      <c r="D751" s="99" t="s">
        <v>740</v>
      </c>
      <c r="E751" s="99" t="s">
        <v>517</v>
      </c>
      <c r="F751" s="99" t="s">
        <v>515</v>
      </c>
      <c r="G751" s="100" t="s">
        <v>540</v>
      </c>
      <c r="H751" s="100">
        <v>25239</v>
      </c>
      <c r="I751" s="99" t="s">
        <v>914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>
        <v>0</v>
      </c>
      <c r="T751" s="41">
        <v>0</v>
      </c>
      <c r="U751" s="41">
        <v>0</v>
      </c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>
        <v>0</v>
      </c>
      <c r="AC751" s="41">
        <v>0</v>
      </c>
      <c r="AD751" s="41">
        <v>0</v>
      </c>
      <c r="AE751" s="41">
        <v>0</v>
      </c>
      <c r="AF751" s="41">
        <v>0</v>
      </c>
      <c r="AG751" s="41">
        <v>0</v>
      </c>
      <c r="AH751" s="41">
        <v>0</v>
      </c>
      <c r="AI751" s="41">
        <v>0</v>
      </c>
      <c r="AJ751" s="41">
        <v>0</v>
      </c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>
        <v>0</v>
      </c>
      <c r="AR751" s="41">
        <v>0</v>
      </c>
      <c r="AS751" s="41">
        <v>0</v>
      </c>
      <c r="AT751" s="41">
        <v>0</v>
      </c>
      <c r="AU751" s="41">
        <v>0</v>
      </c>
      <c r="AV751" s="41">
        <v>0</v>
      </c>
      <c r="AW751" s="41">
        <v>0</v>
      </c>
      <c r="AX751" s="41">
        <v>0</v>
      </c>
      <c r="AY751" s="41">
        <v>0</v>
      </c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627</v>
      </c>
      <c r="E752" s="99" t="s">
        <v>460</v>
      </c>
      <c r="F752" s="99" t="s">
        <v>125</v>
      </c>
      <c r="G752" s="100" t="s">
        <v>1122</v>
      </c>
      <c r="H752" s="100">
        <v>32291</v>
      </c>
      <c r="I752" s="99" t="s">
        <v>1127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>
        <v>0</v>
      </c>
      <c r="T752" s="41">
        <v>0</v>
      </c>
      <c r="U752" s="41">
        <v>0</v>
      </c>
      <c r="V752" s="93">
        <f t="shared" si="253"/>
        <v>0</v>
      </c>
      <c r="W752" s="94">
        <v>0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>
        <v>0</v>
      </c>
      <c r="AC752" s="41">
        <v>0</v>
      </c>
      <c r="AD752" s="41">
        <v>0</v>
      </c>
      <c r="AE752" s="41">
        <v>0</v>
      </c>
      <c r="AF752" s="41">
        <v>0</v>
      </c>
      <c r="AG752" s="41">
        <v>0</v>
      </c>
      <c r="AH752" s="41">
        <v>0</v>
      </c>
      <c r="AI752" s="41">
        <v>0</v>
      </c>
      <c r="AJ752" s="41">
        <v>0</v>
      </c>
      <c r="AK752" s="93">
        <f t="shared" si="254"/>
        <v>0</v>
      </c>
      <c r="AL752" s="94" t="s">
        <v>1159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>
        <v>0</v>
      </c>
      <c r="AR752" s="41">
        <v>0</v>
      </c>
      <c r="AS752" s="41">
        <v>0</v>
      </c>
      <c r="AT752" s="41">
        <v>0</v>
      </c>
      <c r="AU752" s="41">
        <v>0</v>
      </c>
      <c r="AV752" s="41">
        <v>0</v>
      </c>
      <c r="AW752" s="41">
        <v>0</v>
      </c>
      <c r="AX752" s="41">
        <v>0</v>
      </c>
      <c r="AY752" s="41">
        <v>0</v>
      </c>
      <c r="AZ752" s="93">
        <f t="shared" si="255"/>
        <v>0</v>
      </c>
      <c r="BA752" s="94" t="s">
        <v>1159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533</v>
      </c>
      <c r="E753" s="99" t="s">
        <v>509</v>
      </c>
      <c r="F753" s="99" t="s">
        <v>238</v>
      </c>
      <c r="G753" s="100" t="s">
        <v>521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1</v>
      </c>
      <c r="R753" s="41">
        <v>0</v>
      </c>
      <c r="S753" s="41">
        <v>0</v>
      </c>
      <c r="T753" s="41">
        <v>0</v>
      </c>
      <c r="U753" s="41">
        <v>0</v>
      </c>
      <c r="V753" s="93">
        <f t="shared" si="253"/>
        <v>1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>
        <v>0</v>
      </c>
      <c r="AC753" s="41">
        <v>0</v>
      </c>
      <c r="AD753" s="41">
        <v>0</v>
      </c>
      <c r="AE753" s="41">
        <v>0</v>
      </c>
      <c r="AF753" s="41">
        <v>0</v>
      </c>
      <c r="AG753" s="41">
        <v>0</v>
      </c>
      <c r="AH753" s="41">
        <v>0</v>
      </c>
      <c r="AI753" s="41">
        <v>0</v>
      </c>
      <c r="AJ753" s="41">
        <v>0</v>
      </c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2</v>
      </c>
      <c r="AQ753" s="41">
        <v>2</v>
      </c>
      <c r="AR753" s="41">
        <v>2</v>
      </c>
      <c r="AS753" s="41">
        <v>3</v>
      </c>
      <c r="AT753" s="41">
        <v>0</v>
      </c>
      <c r="AU753" s="41">
        <v>1</v>
      </c>
      <c r="AV753" s="41">
        <v>2</v>
      </c>
      <c r="AW753" s="41">
        <v>0</v>
      </c>
      <c r="AX753" s="41">
        <v>0</v>
      </c>
      <c r="AY753" s="41">
        <v>0</v>
      </c>
      <c r="AZ753" s="93">
        <f t="shared" si="255"/>
        <v>13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2</v>
      </c>
      <c r="BF753" s="48">
        <f t="shared" si="259"/>
        <v>2</v>
      </c>
      <c r="BG753" s="48">
        <f t="shared" si="260"/>
        <v>2</v>
      </c>
      <c r="BH753" s="48">
        <f t="shared" si="261"/>
        <v>3</v>
      </c>
      <c r="BI753" s="48">
        <f t="shared" si="262"/>
        <v>0</v>
      </c>
      <c r="BJ753" s="48">
        <f t="shared" si="263"/>
        <v>2</v>
      </c>
      <c r="BK753" s="48">
        <f t="shared" si="264"/>
        <v>2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14</v>
      </c>
      <c r="BQ753" s="89">
        <f t="shared" si="269"/>
        <v>0</v>
      </c>
    </row>
    <row r="754" spans="1:69" x14ac:dyDescent="0.3">
      <c r="A754" s="99" t="s">
        <v>511</v>
      </c>
      <c r="B754" s="99" t="s">
        <v>58</v>
      </c>
      <c r="C754" s="100">
        <v>404</v>
      </c>
      <c r="D754" s="99" t="s">
        <v>640</v>
      </c>
      <c r="E754" s="99" t="s">
        <v>511</v>
      </c>
      <c r="F754" s="99" t="s">
        <v>58</v>
      </c>
      <c r="G754" s="100" t="s">
        <v>521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24</v>
      </c>
      <c r="P754" s="41">
        <v>0</v>
      </c>
      <c r="Q754" s="41">
        <v>0</v>
      </c>
      <c r="R754" s="41">
        <v>0</v>
      </c>
      <c r="S754" s="41">
        <v>0</v>
      </c>
      <c r="T754" s="41">
        <v>0</v>
      </c>
      <c r="U754" s="41">
        <v>0</v>
      </c>
      <c r="V754" s="93">
        <f t="shared" si="253"/>
        <v>24</v>
      </c>
      <c r="W754" s="94">
        <v>44.4</v>
      </c>
      <c r="X754" s="107">
        <f t="shared" si="270"/>
        <v>54.054054054054056</v>
      </c>
      <c r="Y754" s="41">
        <v>0</v>
      </c>
      <c r="Z754" s="41">
        <v>0</v>
      </c>
      <c r="AA754" s="41">
        <v>0</v>
      </c>
      <c r="AB754" s="41">
        <v>0</v>
      </c>
      <c r="AC754" s="41">
        <v>0</v>
      </c>
      <c r="AD754" s="41">
        <v>0</v>
      </c>
      <c r="AE754" s="41">
        <v>0</v>
      </c>
      <c r="AF754" s="41">
        <v>0</v>
      </c>
      <c r="AG754" s="41">
        <v>0</v>
      </c>
      <c r="AH754" s="41">
        <v>0</v>
      </c>
      <c r="AI754" s="41">
        <v>0</v>
      </c>
      <c r="AJ754" s="41">
        <v>0</v>
      </c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>
        <v>0</v>
      </c>
      <c r="AR754" s="41">
        <v>0</v>
      </c>
      <c r="AS754" s="41">
        <v>24</v>
      </c>
      <c r="AT754" s="41">
        <v>0</v>
      </c>
      <c r="AU754" s="41">
        <v>0</v>
      </c>
      <c r="AV754" s="41">
        <v>0</v>
      </c>
      <c r="AW754" s="41">
        <v>0</v>
      </c>
      <c r="AX754" s="41">
        <v>0</v>
      </c>
      <c r="AY754" s="41">
        <v>0</v>
      </c>
      <c r="AZ754" s="93">
        <f t="shared" si="255"/>
        <v>24</v>
      </c>
      <c r="BA754" s="94">
        <v>2.6666666666666665</v>
      </c>
      <c r="BB754" s="107">
        <f t="shared" si="272"/>
        <v>900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48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47.066666666666663</v>
      </c>
      <c r="BP754" s="87">
        <f t="shared" si="268"/>
        <v>48</v>
      </c>
      <c r="BQ754" s="89">
        <f t="shared" si="269"/>
        <v>1.0198300283286119</v>
      </c>
    </row>
    <row r="755" spans="1:69" x14ac:dyDescent="0.3">
      <c r="A755" s="99" t="s">
        <v>511</v>
      </c>
      <c r="B755" s="99" t="s">
        <v>217</v>
      </c>
      <c r="C755" s="100">
        <v>404</v>
      </c>
      <c r="D755" s="99" t="s">
        <v>640</v>
      </c>
      <c r="E755" s="99" t="s">
        <v>511</v>
      </c>
      <c r="F755" s="99" t="s">
        <v>217</v>
      </c>
      <c r="G755" s="100" t="s">
        <v>521</v>
      </c>
      <c r="H755" s="100">
        <v>15140</v>
      </c>
      <c r="I755" s="99" t="s">
        <v>818</v>
      </c>
      <c r="J755" s="41">
        <v>3</v>
      </c>
      <c r="K755" s="41">
        <v>0</v>
      </c>
      <c r="L755" s="41">
        <v>0</v>
      </c>
      <c r="M755" s="41">
        <v>0</v>
      </c>
      <c r="N755" s="41">
        <v>2</v>
      </c>
      <c r="O755" s="41">
        <v>0</v>
      </c>
      <c r="P755" s="41">
        <v>0</v>
      </c>
      <c r="Q755" s="41">
        <v>0</v>
      </c>
      <c r="R755" s="41">
        <v>0</v>
      </c>
      <c r="S755" s="41">
        <v>0</v>
      </c>
      <c r="T755" s="41">
        <v>0</v>
      </c>
      <c r="U755" s="41">
        <v>0</v>
      </c>
      <c r="V755" s="93">
        <f t="shared" si="253"/>
        <v>5</v>
      </c>
      <c r="W755" s="94">
        <v>9.25</v>
      </c>
      <c r="X755" s="107">
        <f t="shared" si="270"/>
        <v>54.054054054054056</v>
      </c>
      <c r="Y755" s="41">
        <v>0</v>
      </c>
      <c r="Z755" s="41">
        <v>0</v>
      </c>
      <c r="AA755" s="41">
        <v>0</v>
      </c>
      <c r="AB755" s="41">
        <v>0</v>
      </c>
      <c r="AC755" s="41">
        <v>0</v>
      </c>
      <c r="AD755" s="41">
        <v>0</v>
      </c>
      <c r="AE755" s="41">
        <v>0</v>
      </c>
      <c r="AF755" s="41">
        <v>0</v>
      </c>
      <c r="AG755" s="41">
        <v>0</v>
      </c>
      <c r="AH755" s="41">
        <v>0</v>
      </c>
      <c r="AI755" s="41">
        <v>0</v>
      </c>
      <c r="AJ755" s="41">
        <v>0</v>
      </c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>
        <v>0</v>
      </c>
      <c r="AR755" s="41">
        <v>2</v>
      </c>
      <c r="AS755" s="41">
        <v>0</v>
      </c>
      <c r="AT755" s="41">
        <v>0</v>
      </c>
      <c r="AU755" s="41">
        <v>0</v>
      </c>
      <c r="AV755" s="41">
        <v>0</v>
      </c>
      <c r="AW755" s="41">
        <v>0</v>
      </c>
      <c r="AX755" s="41">
        <v>0</v>
      </c>
      <c r="AY755" s="41">
        <v>0</v>
      </c>
      <c r="AZ755" s="93">
        <f t="shared" si="255"/>
        <v>5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4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9.25</v>
      </c>
      <c r="BP755" s="87">
        <f t="shared" si="268"/>
        <v>10</v>
      </c>
      <c r="BQ755" s="89">
        <f t="shared" si="269"/>
        <v>1.0810810810810811</v>
      </c>
    </row>
    <row r="756" spans="1:69" x14ac:dyDescent="0.3">
      <c r="A756" s="99" t="s">
        <v>5</v>
      </c>
      <c r="B756" s="99" t="s">
        <v>238</v>
      </c>
      <c r="C756" s="100"/>
      <c r="D756" s="99" t="s">
        <v>740</v>
      </c>
      <c r="E756" s="99" t="s">
        <v>740</v>
      </c>
      <c r="F756" s="99" t="s">
        <v>515</v>
      </c>
      <c r="G756" s="100" t="s">
        <v>742</v>
      </c>
      <c r="H756" s="100">
        <v>29309</v>
      </c>
      <c r="I756" s="99" t="s">
        <v>1046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>
        <v>0</v>
      </c>
      <c r="T756" s="41">
        <v>0</v>
      </c>
      <c r="U756" s="41">
        <v>0</v>
      </c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>
        <v>0</v>
      </c>
      <c r="AC756" s="41">
        <v>0</v>
      </c>
      <c r="AD756" s="41">
        <v>0</v>
      </c>
      <c r="AE756" s="41">
        <v>0</v>
      </c>
      <c r="AF756" s="41">
        <v>0</v>
      </c>
      <c r="AG756" s="41">
        <v>0</v>
      </c>
      <c r="AH756" s="41">
        <v>0</v>
      </c>
      <c r="AI756" s="41">
        <v>0</v>
      </c>
      <c r="AJ756" s="41">
        <v>0</v>
      </c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>
        <v>0</v>
      </c>
      <c r="AR756" s="41">
        <v>0</v>
      </c>
      <c r="AS756" s="41">
        <v>0</v>
      </c>
      <c r="AT756" s="41">
        <v>0</v>
      </c>
      <c r="AU756" s="41">
        <v>0</v>
      </c>
      <c r="AV756" s="41">
        <v>0</v>
      </c>
      <c r="AW756" s="41">
        <v>0</v>
      </c>
      <c r="AX756" s="41">
        <v>0</v>
      </c>
      <c r="AY756" s="41">
        <v>0</v>
      </c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740</v>
      </c>
      <c r="E757" s="99" t="s">
        <v>740</v>
      </c>
      <c r="F757" s="99" t="s">
        <v>515</v>
      </c>
      <c r="G757" s="100" t="s">
        <v>742</v>
      </c>
      <c r="H757" s="100">
        <v>29967</v>
      </c>
      <c r="I757" s="99" t="s">
        <v>1056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>
        <v>0</v>
      </c>
      <c r="T757" s="41">
        <v>0</v>
      </c>
      <c r="U757" s="41">
        <v>0</v>
      </c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>
        <v>0</v>
      </c>
      <c r="AC757" s="41">
        <v>0</v>
      </c>
      <c r="AD757" s="41">
        <v>0</v>
      </c>
      <c r="AE757" s="41">
        <v>0</v>
      </c>
      <c r="AF757" s="41">
        <v>0</v>
      </c>
      <c r="AG757" s="41">
        <v>0</v>
      </c>
      <c r="AH757" s="41">
        <v>0</v>
      </c>
      <c r="AI757" s="41">
        <v>0</v>
      </c>
      <c r="AJ757" s="41">
        <v>0</v>
      </c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>
        <v>0</v>
      </c>
      <c r="AR757" s="41">
        <v>0</v>
      </c>
      <c r="AS757" s="41">
        <v>0</v>
      </c>
      <c r="AT757" s="41">
        <v>0</v>
      </c>
      <c r="AU757" s="41">
        <v>0</v>
      </c>
      <c r="AV757" s="41">
        <v>0</v>
      </c>
      <c r="AW757" s="41">
        <v>0</v>
      </c>
      <c r="AX757" s="41">
        <v>0</v>
      </c>
      <c r="AY757" s="41">
        <v>0</v>
      </c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602</v>
      </c>
      <c r="C758" s="100">
        <v>400</v>
      </c>
      <c r="D758" s="99" t="s">
        <v>533</v>
      </c>
      <c r="E758" s="99" t="s">
        <v>11</v>
      </c>
      <c r="F758" s="99" t="s">
        <v>11</v>
      </c>
      <c r="G758" s="100" t="s">
        <v>540</v>
      </c>
      <c r="H758" s="100">
        <v>155</v>
      </c>
      <c r="I758" s="99" t="s">
        <v>603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>
        <v>0</v>
      </c>
      <c r="T758" s="41">
        <v>0</v>
      </c>
      <c r="U758" s="41">
        <v>0</v>
      </c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>
        <v>0</v>
      </c>
      <c r="AC758" s="41">
        <v>0</v>
      </c>
      <c r="AD758" s="41">
        <v>0</v>
      </c>
      <c r="AE758" s="41">
        <v>0</v>
      </c>
      <c r="AF758" s="41">
        <v>0</v>
      </c>
      <c r="AG758" s="41">
        <v>0</v>
      </c>
      <c r="AH758" s="41">
        <v>0</v>
      </c>
      <c r="AI758" s="41">
        <v>0</v>
      </c>
      <c r="AJ758" s="41">
        <v>0</v>
      </c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>
        <v>0</v>
      </c>
      <c r="AR758" s="41">
        <v>0</v>
      </c>
      <c r="AS758" s="41">
        <v>0</v>
      </c>
      <c r="AT758" s="41">
        <v>0</v>
      </c>
      <c r="AU758" s="41">
        <v>0</v>
      </c>
      <c r="AV758" s="41">
        <v>0</v>
      </c>
      <c r="AW758" s="41">
        <v>0</v>
      </c>
      <c r="AX758" s="41">
        <v>1</v>
      </c>
      <c r="AY758" s="41">
        <v>2</v>
      </c>
      <c r="AZ758" s="93">
        <f t="shared" si="255"/>
        <v>3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1</v>
      </c>
      <c r="BN758" s="48">
        <f t="shared" si="267"/>
        <v>2</v>
      </c>
      <c r="BO758" s="117">
        <f t="shared" si="273"/>
        <v>0</v>
      </c>
      <c r="BP758" s="87">
        <f t="shared" si="268"/>
        <v>3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740</v>
      </c>
      <c r="E759" s="99" t="s">
        <v>517</v>
      </c>
      <c r="F759" s="99" t="s">
        <v>515</v>
      </c>
      <c r="G759" s="100" t="s">
        <v>742</v>
      </c>
      <c r="H759" s="100">
        <v>14008</v>
      </c>
      <c r="I759" s="99" t="s">
        <v>797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>
        <v>0</v>
      </c>
      <c r="T759" s="41">
        <v>0</v>
      </c>
      <c r="U759" s="41">
        <v>0</v>
      </c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>
        <v>0</v>
      </c>
      <c r="AC759" s="41">
        <v>0</v>
      </c>
      <c r="AD759" s="41">
        <v>0</v>
      </c>
      <c r="AE759" s="41">
        <v>0</v>
      </c>
      <c r="AF759" s="41">
        <v>0</v>
      </c>
      <c r="AG759" s="41">
        <v>0</v>
      </c>
      <c r="AH759" s="41">
        <v>0</v>
      </c>
      <c r="AI759" s="41">
        <v>0</v>
      </c>
      <c r="AJ759" s="41">
        <v>0</v>
      </c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>
        <v>0</v>
      </c>
      <c r="AR759" s="41">
        <v>0</v>
      </c>
      <c r="AS759" s="41">
        <v>0</v>
      </c>
      <c r="AT759" s="41">
        <v>0</v>
      </c>
      <c r="AU759" s="41">
        <v>0</v>
      </c>
      <c r="AV759" s="41">
        <v>0</v>
      </c>
      <c r="AW759" s="41">
        <v>0</v>
      </c>
      <c r="AX759" s="41">
        <v>0</v>
      </c>
      <c r="AY759" s="41">
        <v>0</v>
      </c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740</v>
      </c>
      <c r="E760" s="99" t="s">
        <v>517</v>
      </c>
      <c r="F760" s="99" t="s">
        <v>515</v>
      </c>
      <c r="G760" s="100" t="s">
        <v>742</v>
      </c>
      <c r="H760" s="100">
        <v>14019</v>
      </c>
      <c r="I760" s="99" t="s">
        <v>798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>
        <v>0</v>
      </c>
      <c r="T760" s="41">
        <v>0</v>
      </c>
      <c r="U760" s="41">
        <v>0</v>
      </c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>
        <v>0</v>
      </c>
      <c r="AC760" s="41">
        <v>0</v>
      </c>
      <c r="AD760" s="41">
        <v>0</v>
      </c>
      <c r="AE760" s="41">
        <v>0</v>
      </c>
      <c r="AF760" s="41">
        <v>0</v>
      </c>
      <c r="AG760" s="41">
        <v>0</v>
      </c>
      <c r="AH760" s="41">
        <v>0</v>
      </c>
      <c r="AI760" s="41">
        <v>0</v>
      </c>
      <c r="AJ760" s="41">
        <v>0</v>
      </c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>
        <v>0</v>
      </c>
      <c r="AR760" s="41">
        <v>0</v>
      </c>
      <c r="AS760" s="41">
        <v>0</v>
      </c>
      <c r="AT760" s="41">
        <v>0</v>
      </c>
      <c r="AU760" s="41">
        <v>0</v>
      </c>
      <c r="AV760" s="41">
        <v>0</v>
      </c>
      <c r="AW760" s="41">
        <v>0</v>
      </c>
      <c r="AX760" s="41">
        <v>0</v>
      </c>
      <c r="AY760" s="41">
        <v>0</v>
      </c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740</v>
      </c>
      <c r="E761" s="99" t="s">
        <v>517</v>
      </c>
      <c r="F761" s="99" t="s">
        <v>515</v>
      </c>
      <c r="G761" s="100" t="s">
        <v>742</v>
      </c>
      <c r="H761" s="100">
        <v>14020</v>
      </c>
      <c r="I761" s="99" t="s">
        <v>799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>
        <v>0</v>
      </c>
      <c r="T761" s="41">
        <v>0</v>
      </c>
      <c r="U761" s="41">
        <v>0</v>
      </c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>
        <v>0</v>
      </c>
      <c r="AC761" s="41">
        <v>0</v>
      </c>
      <c r="AD761" s="41">
        <v>0</v>
      </c>
      <c r="AE761" s="41">
        <v>0</v>
      </c>
      <c r="AF761" s="41">
        <v>0</v>
      </c>
      <c r="AG761" s="41">
        <v>0</v>
      </c>
      <c r="AH761" s="41">
        <v>0</v>
      </c>
      <c r="AI761" s="41">
        <v>0</v>
      </c>
      <c r="AJ761" s="41">
        <v>0</v>
      </c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>
        <v>0</v>
      </c>
      <c r="AR761" s="41">
        <v>0</v>
      </c>
      <c r="AS761" s="41">
        <v>0</v>
      </c>
      <c r="AT761" s="41">
        <v>0</v>
      </c>
      <c r="AU761" s="41">
        <v>0</v>
      </c>
      <c r="AV761" s="41">
        <v>0</v>
      </c>
      <c r="AW761" s="41">
        <v>0</v>
      </c>
      <c r="AX761" s="41">
        <v>0</v>
      </c>
      <c r="AY761" s="41">
        <v>0</v>
      </c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740</v>
      </c>
      <c r="E762" s="99" t="s">
        <v>517</v>
      </c>
      <c r="F762" s="99" t="s">
        <v>515</v>
      </c>
      <c r="G762" s="100" t="s">
        <v>742</v>
      </c>
      <c r="H762" s="100">
        <v>14006</v>
      </c>
      <c r="I762" s="99" t="s">
        <v>795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>
        <v>0</v>
      </c>
      <c r="T762" s="41">
        <v>0</v>
      </c>
      <c r="U762" s="41">
        <v>0</v>
      </c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>
        <v>0</v>
      </c>
      <c r="AC762" s="41">
        <v>0</v>
      </c>
      <c r="AD762" s="41">
        <v>0</v>
      </c>
      <c r="AE762" s="41">
        <v>0</v>
      </c>
      <c r="AF762" s="41">
        <v>0</v>
      </c>
      <c r="AG762" s="41">
        <v>0</v>
      </c>
      <c r="AH762" s="41">
        <v>0</v>
      </c>
      <c r="AI762" s="41">
        <v>0</v>
      </c>
      <c r="AJ762" s="41">
        <v>0</v>
      </c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>
        <v>0</v>
      </c>
      <c r="AR762" s="41">
        <v>0</v>
      </c>
      <c r="AS762" s="41">
        <v>0</v>
      </c>
      <c r="AT762" s="41">
        <v>0</v>
      </c>
      <c r="AU762" s="41">
        <v>0</v>
      </c>
      <c r="AV762" s="41">
        <v>0</v>
      </c>
      <c r="AW762" s="41">
        <v>0</v>
      </c>
      <c r="AX762" s="41">
        <v>0</v>
      </c>
      <c r="AY762" s="41">
        <v>0</v>
      </c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740</v>
      </c>
      <c r="E763" s="99" t="s">
        <v>517</v>
      </c>
      <c r="F763" s="99" t="s">
        <v>515</v>
      </c>
      <c r="G763" s="100" t="s">
        <v>742</v>
      </c>
      <c r="H763" s="100">
        <v>14007</v>
      </c>
      <c r="I763" s="99" t="s">
        <v>796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>
        <v>0</v>
      </c>
      <c r="T763" s="41">
        <v>0</v>
      </c>
      <c r="U763" s="41">
        <v>0</v>
      </c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>
        <v>0</v>
      </c>
      <c r="AC763" s="41">
        <v>0</v>
      </c>
      <c r="AD763" s="41">
        <v>0</v>
      </c>
      <c r="AE763" s="41">
        <v>0</v>
      </c>
      <c r="AF763" s="41">
        <v>0</v>
      </c>
      <c r="AG763" s="41">
        <v>0</v>
      </c>
      <c r="AH763" s="41">
        <v>0</v>
      </c>
      <c r="AI763" s="41">
        <v>0</v>
      </c>
      <c r="AJ763" s="41">
        <v>0</v>
      </c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>
        <v>0</v>
      </c>
      <c r="AR763" s="41">
        <v>0</v>
      </c>
      <c r="AS763" s="41">
        <v>0</v>
      </c>
      <c r="AT763" s="41">
        <v>0</v>
      </c>
      <c r="AU763" s="41">
        <v>0</v>
      </c>
      <c r="AV763" s="41">
        <v>0</v>
      </c>
      <c r="AW763" s="41">
        <v>0</v>
      </c>
      <c r="AX763" s="41">
        <v>0</v>
      </c>
      <c r="AY763" s="41">
        <v>0</v>
      </c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533</v>
      </c>
      <c r="E764" s="99" t="s">
        <v>500</v>
      </c>
      <c r="F764" s="99" t="s">
        <v>83</v>
      </c>
      <c r="G764" s="100" t="s">
        <v>540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>
        <v>0</v>
      </c>
      <c r="T764" s="41">
        <v>0</v>
      </c>
      <c r="U764" s="41">
        <v>0</v>
      </c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>
        <v>0</v>
      </c>
      <c r="AC764" s="41">
        <v>0</v>
      </c>
      <c r="AD764" s="41">
        <v>0</v>
      </c>
      <c r="AE764" s="41">
        <v>0</v>
      </c>
      <c r="AF764" s="41">
        <v>0</v>
      </c>
      <c r="AG764" s="41">
        <v>0</v>
      </c>
      <c r="AH764" s="41">
        <v>0</v>
      </c>
      <c r="AI764" s="41">
        <v>0</v>
      </c>
      <c r="AJ764" s="41">
        <v>0</v>
      </c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>
        <v>1</v>
      </c>
      <c r="AR764" s="41">
        <v>0</v>
      </c>
      <c r="AS764" s="41">
        <v>0</v>
      </c>
      <c r="AT764" s="41">
        <v>0</v>
      </c>
      <c r="AU764" s="41">
        <v>0</v>
      </c>
      <c r="AV764" s="41">
        <v>0</v>
      </c>
      <c r="AW764" s="41">
        <v>0</v>
      </c>
      <c r="AX764" s="41">
        <v>0</v>
      </c>
      <c r="AY764" s="41">
        <v>0</v>
      </c>
      <c r="AZ764" s="93">
        <f t="shared" si="276"/>
        <v>1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1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740</v>
      </c>
      <c r="E765" s="99" t="s">
        <v>517</v>
      </c>
      <c r="F765" s="99" t="s">
        <v>515</v>
      </c>
      <c r="G765" s="100" t="s">
        <v>742</v>
      </c>
      <c r="H765" s="100">
        <v>14532</v>
      </c>
      <c r="I765" s="99" t="s">
        <v>813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>
        <v>0</v>
      </c>
      <c r="T765" s="41">
        <v>0</v>
      </c>
      <c r="U765" s="41">
        <v>0</v>
      </c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>
        <v>0</v>
      </c>
      <c r="AC765" s="41">
        <v>0</v>
      </c>
      <c r="AD765" s="41">
        <v>0</v>
      </c>
      <c r="AE765" s="41">
        <v>0</v>
      </c>
      <c r="AF765" s="41">
        <v>0</v>
      </c>
      <c r="AG765" s="41">
        <v>0</v>
      </c>
      <c r="AH765" s="41">
        <v>0</v>
      </c>
      <c r="AI765" s="41">
        <v>0</v>
      </c>
      <c r="AJ765" s="41">
        <v>0</v>
      </c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>
        <v>0</v>
      </c>
      <c r="AR765" s="41">
        <v>0</v>
      </c>
      <c r="AS765" s="41">
        <v>0</v>
      </c>
      <c r="AT765" s="41">
        <v>0</v>
      </c>
      <c r="AU765" s="41">
        <v>0</v>
      </c>
      <c r="AV765" s="41">
        <v>0</v>
      </c>
      <c r="AW765" s="41">
        <v>0</v>
      </c>
      <c r="AX765" s="41">
        <v>0</v>
      </c>
      <c r="AY765" s="41">
        <v>0</v>
      </c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511</v>
      </c>
      <c r="B766" s="99" t="s">
        <v>142</v>
      </c>
      <c r="C766" s="100">
        <v>404</v>
      </c>
      <c r="D766" s="99" t="s">
        <v>640</v>
      </c>
      <c r="E766" s="99" t="s">
        <v>511</v>
      </c>
      <c r="F766" s="99" t="s">
        <v>142</v>
      </c>
      <c r="G766" s="100" t="s">
        <v>540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>
        <v>0</v>
      </c>
      <c r="T766" s="41">
        <v>0</v>
      </c>
      <c r="U766" s="41">
        <v>0</v>
      </c>
      <c r="V766" s="93">
        <f t="shared" si="291"/>
        <v>0</v>
      </c>
      <c r="W766" s="94">
        <v>0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>
        <v>0</v>
      </c>
      <c r="AC766" s="41">
        <v>0</v>
      </c>
      <c r="AD766" s="41">
        <v>0</v>
      </c>
      <c r="AE766" s="41">
        <v>0</v>
      </c>
      <c r="AF766" s="41">
        <v>0</v>
      </c>
      <c r="AG766" s="41">
        <v>0</v>
      </c>
      <c r="AH766" s="41">
        <v>0</v>
      </c>
      <c r="AI766" s="41">
        <v>0</v>
      </c>
      <c r="AJ766" s="41">
        <v>0</v>
      </c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>
        <v>0</v>
      </c>
      <c r="AR766" s="41">
        <v>0</v>
      </c>
      <c r="AS766" s="41">
        <v>0</v>
      </c>
      <c r="AT766" s="41">
        <v>0</v>
      </c>
      <c r="AU766" s="41">
        <v>1</v>
      </c>
      <c r="AV766" s="41">
        <v>0</v>
      </c>
      <c r="AW766" s="41">
        <v>1</v>
      </c>
      <c r="AX766" s="41">
        <v>0</v>
      </c>
      <c r="AY766" s="41">
        <v>0</v>
      </c>
      <c r="AZ766" s="93">
        <f t="shared" si="295"/>
        <v>6</v>
      </c>
      <c r="BA766" s="94">
        <v>0.5</v>
      </c>
      <c r="BB766" s="107">
        <f t="shared" si="296"/>
        <v>1200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1</v>
      </c>
      <c r="BK766" s="48">
        <f t="shared" si="305"/>
        <v>0</v>
      </c>
      <c r="BL766" s="48">
        <f t="shared" si="306"/>
        <v>1</v>
      </c>
      <c r="BM766" s="48">
        <f t="shared" si="307"/>
        <v>0</v>
      </c>
      <c r="BN766" s="48">
        <f t="shared" si="308"/>
        <v>0</v>
      </c>
      <c r="BO766" s="117">
        <f t="shared" si="309"/>
        <v>0.5</v>
      </c>
      <c r="BP766" s="87">
        <f t="shared" si="310"/>
        <v>6</v>
      </c>
      <c r="BQ766" s="89">
        <f t="shared" si="311"/>
        <v>12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533</v>
      </c>
      <c r="E767" s="99" t="s">
        <v>509</v>
      </c>
      <c r="F767" s="99" t="s">
        <v>456</v>
      </c>
      <c r="G767" s="100" t="s">
        <v>540</v>
      </c>
      <c r="H767" s="100">
        <v>33</v>
      </c>
      <c r="I767" s="99" t="s">
        <v>553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>
        <v>0</v>
      </c>
      <c r="T767" s="41">
        <v>0</v>
      </c>
      <c r="U767" s="41">
        <v>0</v>
      </c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>
        <v>0</v>
      </c>
      <c r="AC767" s="41">
        <v>0</v>
      </c>
      <c r="AD767" s="41">
        <v>0</v>
      </c>
      <c r="AE767" s="41">
        <v>0</v>
      </c>
      <c r="AF767" s="41">
        <v>0</v>
      </c>
      <c r="AG767" s="41">
        <v>0</v>
      </c>
      <c r="AH767" s="41">
        <v>0</v>
      </c>
      <c r="AI767" s="41">
        <v>0</v>
      </c>
      <c r="AJ767" s="41">
        <v>0</v>
      </c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>
        <v>0</v>
      </c>
      <c r="AR767" s="41">
        <v>0</v>
      </c>
      <c r="AS767" s="41">
        <v>0</v>
      </c>
      <c r="AT767" s="41">
        <v>0</v>
      </c>
      <c r="AU767" s="41">
        <v>0</v>
      </c>
      <c r="AV767" s="41">
        <v>0</v>
      </c>
      <c r="AW767" s="41">
        <v>0</v>
      </c>
      <c r="AX767" s="41">
        <v>0</v>
      </c>
      <c r="AY767" s="41">
        <v>0</v>
      </c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740</v>
      </c>
      <c r="E768" s="99" t="s">
        <v>517</v>
      </c>
      <c r="F768" s="99" t="s">
        <v>515</v>
      </c>
      <c r="G768" s="100" t="s">
        <v>536</v>
      </c>
      <c r="H768" s="100">
        <v>23301</v>
      </c>
      <c r="I768" s="99" t="s">
        <v>883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>
        <v>0</v>
      </c>
      <c r="T768" s="41">
        <v>0</v>
      </c>
      <c r="U768" s="41">
        <v>0</v>
      </c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>
        <v>0</v>
      </c>
      <c r="AC768" s="41">
        <v>0</v>
      </c>
      <c r="AD768" s="41">
        <v>0</v>
      </c>
      <c r="AE768" s="41">
        <v>0</v>
      </c>
      <c r="AF768" s="41">
        <v>0</v>
      </c>
      <c r="AG768" s="41">
        <v>0</v>
      </c>
      <c r="AH768" s="41">
        <v>0</v>
      </c>
      <c r="AI768" s="41">
        <v>0</v>
      </c>
      <c r="AJ768" s="41">
        <v>0</v>
      </c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>
        <v>0</v>
      </c>
      <c r="AR768" s="41">
        <v>0</v>
      </c>
      <c r="AS768" s="41">
        <v>0</v>
      </c>
      <c r="AT768" s="41">
        <v>0</v>
      </c>
      <c r="AU768" s="41">
        <v>0</v>
      </c>
      <c r="AV768" s="41">
        <v>0</v>
      </c>
      <c r="AW768" s="41">
        <v>0</v>
      </c>
      <c r="AX768" s="41">
        <v>0</v>
      </c>
      <c r="AY768" s="41">
        <v>0</v>
      </c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740</v>
      </c>
      <c r="E769" s="99" t="s">
        <v>517</v>
      </c>
      <c r="F769" s="99" t="s">
        <v>515</v>
      </c>
      <c r="G769" s="100" t="s">
        <v>742</v>
      </c>
      <c r="H769" s="100">
        <v>19654</v>
      </c>
      <c r="I769" s="99" t="s">
        <v>858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>
        <v>0</v>
      </c>
      <c r="T769" s="41">
        <v>0</v>
      </c>
      <c r="U769" s="41">
        <v>0</v>
      </c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>
        <v>0</v>
      </c>
      <c r="AC769" s="41">
        <v>0</v>
      </c>
      <c r="AD769" s="41">
        <v>0</v>
      </c>
      <c r="AE769" s="41">
        <v>0</v>
      </c>
      <c r="AF769" s="41">
        <v>0</v>
      </c>
      <c r="AG769" s="41">
        <v>0</v>
      </c>
      <c r="AH769" s="41">
        <v>0</v>
      </c>
      <c r="AI769" s="41">
        <v>0</v>
      </c>
      <c r="AJ769" s="41">
        <v>0</v>
      </c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>
        <v>0</v>
      </c>
      <c r="AR769" s="41">
        <v>0</v>
      </c>
      <c r="AS769" s="41">
        <v>0</v>
      </c>
      <c r="AT769" s="41">
        <v>0</v>
      </c>
      <c r="AU769" s="41">
        <v>0</v>
      </c>
      <c r="AV769" s="41">
        <v>0</v>
      </c>
      <c r="AW769" s="41">
        <v>0</v>
      </c>
      <c r="AX769" s="41">
        <v>0</v>
      </c>
      <c r="AY769" s="41">
        <v>0</v>
      </c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574</v>
      </c>
      <c r="E770" s="99" t="s">
        <v>191</v>
      </c>
      <c r="F770" s="99" t="s">
        <v>510</v>
      </c>
      <c r="G770" s="100" t="s">
        <v>1122</v>
      </c>
      <c r="H770" s="100">
        <v>32719</v>
      </c>
      <c r="I770" s="99" t="s">
        <v>1134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>
        <v>0</v>
      </c>
      <c r="T770" s="41">
        <v>0</v>
      </c>
      <c r="U770" s="41">
        <v>0</v>
      </c>
      <c r="V770" s="93">
        <f t="shared" ref="V770:V774" si="333">SUM(J770:U770)</f>
        <v>0</v>
      </c>
      <c r="W770" s="94">
        <v>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>
        <v>0</v>
      </c>
      <c r="AC770" s="41">
        <v>0</v>
      </c>
      <c r="AD770" s="41">
        <v>0</v>
      </c>
      <c r="AE770" s="41">
        <v>0</v>
      </c>
      <c r="AF770" s="41">
        <v>0</v>
      </c>
      <c r="AG770" s="41">
        <v>0</v>
      </c>
      <c r="AH770" s="41">
        <v>0</v>
      </c>
      <c r="AI770" s="41">
        <v>0</v>
      </c>
      <c r="AJ770" s="41">
        <v>0</v>
      </c>
      <c r="AK770" s="93">
        <f t="shared" ref="AK770:AK774" si="335">SUM(Y770:AJ770)</f>
        <v>0</v>
      </c>
      <c r="AL770" s="94" t="s">
        <v>1159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>
        <v>0</v>
      </c>
      <c r="AR770" s="41">
        <v>0</v>
      </c>
      <c r="AS770" s="41">
        <v>0</v>
      </c>
      <c r="AT770" s="41">
        <v>0</v>
      </c>
      <c r="AU770" s="41">
        <v>0</v>
      </c>
      <c r="AV770" s="41">
        <v>0</v>
      </c>
      <c r="AW770" s="41">
        <v>0</v>
      </c>
      <c r="AX770" s="41">
        <v>0</v>
      </c>
      <c r="AY770" s="41">
        <v>0</v>
      </c>
      <c r="AZ770" s="93">
        <f t="shared" ref="AZ770:AZ774" si="337">SUM(AN770:AY770)</f>
        <v>0</v>
      </c>
      <c r="BA770" s="94" t="s">
        <v>1159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533</v>
      </c>
      <c r="E771" s="99" t="s">
        <v>500</v>
      </c>
      <c r="F771" s="99" t="s">
        <v>249</v>
      </c>
      <c r="G771" s="100" t="s">
        <v>521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>
        <v>0</v>
      </c>
      <c r="T771" s="41">
        <v>0</v>
      </c>
      <c r="U771" s="41">
        <v>0</v>
      </c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>
        <v>0</v>
      </c>
      <c r="AC771" s="41">
        <v>0</v>
      </c>
      <c r="AD771" s="41">
        <v>0</v>
      </c>
      <c r="AE771" s="41">
        <v>0</v>
      </c>
      <c r="AF771" s="41">
        <v>0</v>
      </c>
      <c r="AG771" s="41">
        <v>0</v>
      </c>
      <c r="AH771" s="41">
        <v>0</v>
      </c>
      <c r="AI771" s="41">
        <v>0</v>
      </c>
      <c r="AJ771" s="41">
        <v>0</v>
      </c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>
        <v>0</v>
      </c>
      <c r="AR771" s="41">
        <v>0</v>
      </c>
      <c r="AS771" s="41">
        <v>0</v>
      </c>
      <c r="AT771" s="41">
        <v>0</v>
      </c>
      <c r="AU771" s="41">
        <v>0</v>
      </c>
      <c r="AV771" s="41">
        <v>0</v>
      </c>
      <c r="AW771" s="41">
        <v>0</v>
      </c>
      <c r="AX771" s="41">
        <v>0</v>
      </c>
      <c r="AY771" s="41">
        <v>0</v>
      </c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533</v>
      </c>
      <c r="E772" s="99" t="s">
        <v>500</v>
      </c>
      <c r="F772" s="99" t="s">
        <v>180</v>
      </c>
      <c r="G772" s="100" t="s">
        <v>540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5</v>
      </c>
      <c r="P772" s="41">
        <v>0</v>
      </c>
      <c r="Q772" s="41">
        <v>0</v>
      </c>
      <c r="R772" s="41">
        <v>0</v>
      </c>
      <c r="S772" s="41">
        <v>0</v>
      </c>
      <c r="T772" s="41">
        <v>0</v>
      </c>
      <c r="U772" s="41">
        <v>0</v>
      </c>
      <c r="V772" s="93">
        <f t="shared" si="333"/>
        <v>5</v>
      </c>
      <c r="W772" s="94">
        <v>9.25</v>
      </c>
      <c r="X772" s="107">
        <f t="shared" si="334"/>
        <v>54.054054054054056</v>
      </c>
      <c r="Y772" s="41">
        <v>0</v>
      </c>
      <c r="Z772" s="41">
        <v>0</v>
      </c>
      <c r="AA772" s="41">
        <v>0</v>
      </c>
      <c r="AB772" s="41">
        <v>0</v>
      </c>
      <c r="AC772" s="41">
        <v>0</v>
      </c>
      <c r="AD772" s="41">
        <v>0</v>
      </c>
      <c r="AE772" s="41">
        <v>0</v>
      </c>
      <c r="AF772" s="41">
        <v>0</v>
      </c>
      <c r="AG772" s="41">
        <v>0</v>
      </c>
      <c r="AH772" s="41">
        <v>0</v>
      </c>
      <c r="AI772" s="41">
        <v>0</v>
      </c>
      <c r="AJ772" s="41">
        <v>0</v>
      </c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3</v>
      </c>
      <c r="AQ772" s="41">
        <v>2</v>
      </c>
      <c r="AR772" s="41">
        <v>0</v>
      </c>
      <c r="AS772" s="41">
        <v>5</v>
      </c>
      <c r="AT772" s="41">
        <v>1</v>
      </c>
      <c r="AU772" s="41">
        <v>0</v>
      </c>
      <c r="AV772" s="41">
        <v>0</v>
      </c>
      <c r="AW772" s="41">
        <v>0</v>
      </c>
      <c r="AX772" s="41">
        <v>1</v>
      </c>
      <c r="AY772" s="41">
        <v>0</v>
      </c>
      <c r="AZ772" s="93">
        <f t="shared" si="337"/>
        <v>15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3</v>
      </c>
      <c r="BF772" s="48">
        <f t="shared" si="342"/>
        <v>2</v>
      </c>
      <c r="BG772" s="48">
        <f t="shared" si="343"/>
        <v>0</v>
      </c>
      <c r="BH772" s="48">
        <f t="shared" si="344"/>
        <v>10</v>
      </c>
      <c r="BI772" s="48">
        <f t="shared" si="345"/>
        <v>1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1</v>
      </c>
      <c r="BN772" s="48">
        <f t="shared" si="350"/>
        <v>0</v>
      </c>
      <c r="BO772" s="117">
        <f t="shared" si="351"/>
        <v>9.25</v>
      </c>
      <c r="BP772" s="87">
        <f t="shared" si="352"/>
        <v>20</v>
      </c>
      <c r="BQ772" s="89">
        <f t="shared" si="353"/>
        <v>2.1621621621621623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574</v>
      </c>
      <c r="E773" s="99" t="s">
        <v>191</v>
      </c>
      <c r="F773" s="99" t="s">
        <v>363</v>
      </c>
      <c r="G773" s="100" t="s">
        <v>521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>
        <v>0</v>
      </c>
      <c r="T773" s="41">
        <v>0</v>
      </c>
      <c r="U773" s="41">
        <v>0</v>
      </c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>
        <v>0</v>
      </c>
      <c r="AC773" s="41">
        <v>0</v>
      </c>
      <c r="AD773" s="41">
        <v>0</v>
      </c>
      <c r="AE773" s="41">
        <v>0</v>
      </c>
      <c r="AF773" s="41">
        <v>0</v>
      </c>
      <c r="AG773" s="41">
        <v>0</v>
      </c>
      <c r="AH773" s="41">
        <v>0</v>
      </c>
      <c r="AI773" s="41">
        <v>0</v>
      </c>
      <c r="AJ773" s="41">
        <v>0</v>
      </c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>
        <v>0</v>
      </c>
      <c r="AR773" s="41">
        <v>0</v>
      </c>
      <c r="AS773" s="41">
        <v>0</v>
      </c>
      <c r="AT773" s="41">
        <v>0</v>
      </c>
      <c r="AU773" s="41">
        <v>0</v>
      </c>
      <c r="AV773" s="41">
        <v>0</v>
      </c>
      <c r="AW773" s="41">
        <v>0</v>
      </c>
      <c r="AX773" s="41">
        <v>0</v>
      </c>
      <c r="AY773" s="41">
        <v>0</v>
      </c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533</v>
      </c>
      <c r="E774" s="99" t="s">
        <v>500</v>
      </c>
      <c r="F774" s="99" t="s">
        <v>376</v>
      </c>
      <c r="G774" s="100" t="s">
        <v>523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>
        <v>1</v>
      </c>
      <c r="O774" s="41">
        <v>0</v>
      </c>
      <c r="P774" s="41">
        <v>0</v>
      </c>
      <c r="Q774" s="41">
        <v>0</v>
      </c>
      <c r="R774" s="41">
        <v>1</v>
      </c>
      <c r="S774" s="41">
        <v>0</v>
      </c>
      <c r="T774" s="41">
        <v>0</v>
      </c>
      <c r="U774" s="41">
        <v>0</v>
      </c>
      <c r="V774" s="93">
        <f t="shared" si="333"/>
        <v>2</v>
      </c>
      <c r="W774" s="94">
        <v>1.85</v>
      </c>
      <c r="X774" s="107">
        <f t="shared" si="334"/>
        <v>108.1081081081081</v>
      </c>
      <c r="Y774" s="41">
        <v>0</v>
      </c>
      <c r="Z774" s="41">
        <v>0</v>
      </c>
      <c r="AA774" s="41">
        <v>0</v>
      </c>
      <c r="AB774" s="41">
        <v>0</v>
      </c>
      <c r="AC774" s="41">
        <v>0</v>
      </c>
      <c r="AD774" s="41">
        <v>0</v>
      </c>
      <c r="AE774" s="41">
        <v>0</v>
      </c>
      <c r="AF774" s="41">
        <v>0</v>
      </c>
      <c r="AG774" s="41">
        <v>0</v>
      </c>
      <c r="AH774" s="41">
        <v>0</v>
      </c>
      <c r="AI774" s="41">
        <v>0</v>
      </c>
      <c r="AJ774" s="41">
        <v>0</v>
      </c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7</v>
      </c>
      <c r="AQ774" s="41">
        <v>9</v>
      </c>
      <c r="AR774" s="41">
        <v>1</v>
      </c>
      <c r="AS774" s="41">
        <v>0</v>
      </c>
      <c r="AT774" s="41">
        <v>0</v>
      </c>
      <c r="AU774" s="41">
        <v>1</v>
      </c>
      <c r="AV774" s="41">
        <v>2</v>
      </c>
      <c r="AW774" s="41">
        <v>4</v>
      </c>
      <c r="AX774" s="41">
        <v>0</v>
      </c>
      <c r="AY774" s="41">
        <v>2</v>
      </c>
      <c r="AZ774" s="93">
        <f t="shared" si="337"/>
        <v>27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7</v>
      </c>
      <c r="BF774" s="48">
        <f t="shared" si="342"/>
        <v>9</v>
      </c>
      <c r="BG774" s="48">
        <f t="shared" si="343"/>
        <v>2</v>
      </c>
      <c r="BH774" s="48">
        <f t="shared" si="344"/>
        <v>0</v>
      </c>
      <c r="BI774" s="48">
        <f t="shared" si="345"/>
        <v>0</v>
      </c>
      <c r="BJ774" s="48">
        <f t="shared" si="346"/>
        <v>1</v>
      </c>
      <c r="BK774" s="48">
        <f t="shared" si="347"/>
        <v>3</v>
      </c>
      <c r="BL774" s="48">
        <f t="shared" si="348"/>
        <v>4</v>
      </c>
      <c r="BM774" s="48">
        <f t="shared" si="349"/>
        <v>0</v>
      </c>
      <c r="BN774" s="48">
        <f t="shared" si="350"/>
        <v>2</v>
      </c>
      <c r="BO774" s="117">
        <f t="shared" si="351"/>
        <v>1.85</v>
      </c>
      <c r="BP774" s="87">
        <f t="shared" si="352"/>
        <v>29</v>
      </c>
      <c r="BQ774" s="89">
        <f t="shared" si="353"/>
        <v>15.675675675675675</v>
      </c>
    </row>
    <row r="775" spans="1:69" x14ac:dyDescent="0.3">
      <c r="A775" s="99" t="s">
        <v>511</v>
      </c>
      <c r="B775" s="99" t="s">
        <v>16</v>
      </c>
      <c r="C775" s="100">
        <v>404</v>
      </c>
      <c r="D775" s="99" t="s">
        <v>640</v>
      </c>
      <c r="E775" s="99" t="s">
        <v>511</v>
      </c>
      <c r="F775" s="99" t="s">
        <v>16</v>
      </c>
      <c r="G775" s="100" t="s">
        <v>521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108</v>
      </c>
      <c r="P775" s="41">
        <v>0</v>
      </c>
      <c r="Q775" s="41">
        <v>0</v>
      </c>
      <c r="R775" s="41">
        <v>6</v>
      </c>
      <c r="S775" s="41">
        <v>22</v>
      </c>
      <c r="T775" s="41">
        <v>0</v>
      </c>
      <c r="U775" s="41">
        <v>0</v>
      </c>
      <c r="V775" s="93">
        <f t="shared" ref="V775:V777" si="354">SUM(J775:U775)</f>
        <v>136</v>
      </c>
      <c r="W775" s="94">
        <v>199.8</v>
      </c>
      <c r="X775" s="107">
        <f t="shared" ref="X775:X777" si="355">+IFERROR(V775/W775,0)*100</f>
        <v>68.068068068068072</v>
      </c>
      <c r="Y775" s="41">
        <v>0</v>
      </c>
      <c r="Z775" s="41">
        <v>0</v>
      </c>
      <c r="AA775" s="41">
        <v>0</v>
      </c>
      <c r="AB775" s="41">
        <v>0</v>
      </c>
      <c r="AC775" s="41">
        <v>0</v>
      </c>
      <c r="AD775" s="41">
        <v>1</v>
      </c>
      <c r="AE775" s="41">
        <v>0</v>
      </c>
      <c r="AF775" s="41">
        <v>0</v>
      </c>
      <c r="AG775" s="41">
        <v>0</v>
      </c>
      <c r="AH775" s="41">
        <v>0</v>
      </c>
      <c r="AI775" s="41">
        <v>0</v>
      </c>
      <c r="AJ775" s="41">
        <v>0</v>
      </c>
      <c r="AK775" s="93">
        <f t="shared" ref="AK775:AK777" si="356">SUM(Y775:AJ775)</f>
        <v>1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1</v>
      </c>
      <c r="AQ775" s="41">
        <v>0</v>
      </c>
      <c r="AR775" s="41">
        <v>0</v>
      </c>
      <c r="AS775" s="41">
        <v>107</v>
      </c>
      <c r="AT775" s="41">
        <v>0</v>
      </c>
      <c r="AU775" s="41">
        <v>0</v>
      </c>
      <c r="AV775" s="41">
        <v>6</v>
      </c>
      <c r="AW775" s="41">
        <v>22</v>
      </c>
      <c r="AX775" s="41">
        <v>0</v>
      </c>
      <c r="AY775" s="41">
        <v>0</v>
      </c>
      <c r="AZ775" s="93">
        <f t="shared" ref="AZ775:AZ777" si="358">SUM(AN775:AY775)</f>
        <v>136</v>
      </c>
      <c r="BA775" s="94">
        <v>1.6666666666666667</v>
      </c>
      <c r="BB775" s="107">
        <f t="shared" ref="BB775:BB777" si="359">+IFERROR(AZ775/BA775,0)*100</f>
        <v>8159.9999999999991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1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216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12</v>
      </c>
      <c r="BL775" s="48">
        <f t="shared" ref="BL775:BL777" si="369">+S775+AH775+AW775</f>
        <v>44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201.46666666666667</v>
      </c>
      <c r="BP775" s="87">
        <f t="shared" ref="BP775:BP777" si="373">+V775+AK775+AZ775</f>
        <v>273</v>
      </c>
      <c r="BQ775" s="89">
        <f t="shared" ref="BQ775:BQ777" si="374">IFERROR(BP775/BO775,0)</f>
        <v>1.3550628722700198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533</v>
      </c>
      <c r="E776" s="99" t="s">
        <v>509</v>
      </c>
      <c r="F776" s="99" t="s">
        <v>456</v>
      </c>
      <c r="G776" s="100" t="s">
        <v>523</v>
      </c>
      <c r="H776" s="100">
        <v>27</v>
      </c>
      <c r="I776" s="99" t="s">
        <v>550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>
        <v>0</v>
      </c>
      <c r="T776" s="41">
        <v>0</v>
      </c>
      <c r="U776" s="41">
        <v>0</v>
      </c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>
        <v>0</v>
      </c>
      <c r="AC776" s="41">
        <v>0</v>
      </c>
      <c r="AD776" s="41">
        <v>0</v>
      </c>
      <c r="AE776" s="41">
        <v>0</v>
      </c>
      <c r="AF776" s="41">
        <v>0</v>
      </c>
      <c r="AG776" s="41">
        <v>0</v>
      </c>
      <c r="AH776" s="41">
        <v>0</v>
      </c>
      <c r="AI776" s="41">
        <v>0</v>
      </c>
      <c r="AJ776" s="41">
        <v>0</v>
      </c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2</v>
      </c>
      <c r="AQ776" s="41">
        <v>2</v>
      </c>
      <c r="AR776" s="41">
        <v>1</v>
      </c>
      <c r="AS776" s="41">
        <v>2</v>
      </c>
      <c r="AT776" s="41">
        <v>0</v>
      </c>
      <c r="AU776" s="41">
        <v>0</v>
      </c>
      <c r="AV776" s="41">
        <v>1</v>
      </c>
      <c r="AW776" s="41">
        <v>6</v>
      </c>
      <c r="AX776" s="41">
        <v>1</v>
      </c>
      <c r="AY776" s="41">
        <v>0</v>
      </c>
      <c r="AZ776" s="93">
        <f t="shared" si="358"/>
        <v>20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2</v>
      </c>
      <c r="BF776" s="48">
        <f t="shared" si="363"/>
        <v>2</v>
      </c>
      <c r="BG776" s="48">
        <f t="shared" si="364"/>
        <v>1</v>
      </c>
      <c r="BH776" s="48">
        <f t="shared" si="365"/>
        <v>2</v>
      </c>
      <c r="BI776" s="48">
        <f t="shared" si="366"/>
        <v>0</v>
      </c>
      <c r="BJ776" s="48">
        <f t="shared" si="367"/>
        <v>0</v>
      </c>
      <c r="BK776" s="48">
        <f t="shared" si="368"/>
        <v>1</v>
      </c>
      <c r="BL776" s="48">
        <f t="shared" si="369"/>
        <v>6</v>
      </c>
      <c r="BM776" s="48">
        <f t="shared" si="370"/>
        <v>1</v>
      </c>
      <c r="BN776" s="48">
        <f t="shared" si="371"/>
        <v>0</v>
      </c>
      <c r="BO776" s="117">
        <f t="shared" si="372"/>
        <v>0</v>
      </c>
      <c r="BP776" s="87">
        <f t="shared" si="373"/>
        <v>21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740</v>
      </c>
      <c r="E777" s="99" t="s">
        <v>517</v>
      </c>
      <c r="F777" s="99" t="s">
        <v>515</v>
      </c>
      <c r="G777" s="100" t="s">
        <v>523</v>
      </c>
      <c r="H777" s="100">
        <v>25306</v>
      </c>
      <c r="I777" s="99" t="s">
        <v>921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>
        <v>0</v>
      </c>
      <c r="T777" s="41">
        <v>0</v>
      </c>
      <c r="U777" s="41">
        <v>0</v>
      </c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>
        <v>0</v>
      </c>
      <c r="AC777" s="41">
        <v>0</v>
      </c>
      <c r="AD777" s="41">
        <v>0</v>
      </c>
      <c r="AE777" s="41">
        <v>0</v>
      </c>
      <c r="AF777" s="41">
        <v>0</v>
      </c>
      <c r="AG777" s="41">
        <v>0</v>
      </c>
      <c r="AH777" s="41">
        <v>0</v>
      </c>
      <c r="AI777" s="41">
        <v>0</v>
      </c>
      <c r="AJ777" s="41">
        <v>0</v>
      </c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>
        <v>0</v>
      </c>
      <c r="AR777" s="41">
        <v>0</v>
      </c>
      <c r="AS777" s="41">
        <v>0</v>
      </c>
      <c r="AT777" s="41">
        <v>0</v>
      </c>
      <c r="AU777" s="41">
        <v>0</v>
      </c>
      <c r="AV777" s="41">
        <v>0</v>
      </c>
      <c r="AW777" s="41">
        <v>0</v>
      </c>
      <c r="AX777" s="41">
        <v>0</v>
      </c>
      <c r="AY777" s="41">
        <v>0</v>
      </c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740</v>
      </c>
      <c r="E778" s="99" t="s">
        <v>517</v>
      </c>
      <c r="F778" s="99" t="s">
        <v>515</v>
      </c>
      <c r="G778" s="100" t="s">
        <v>540</v>
      </c>
      <c r="H778" s="100">
        <v>13523</v>
      </c>
      <c r="I778" s="99" t="s">
        <v>784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>
        <v>0</v>
      </c>
      <c r="S778" s="41">
        <v>0</v>
      </c>
      <c r="T778" s="41">
        <v>0</v>
      </c>
      <c r="U778" s="41">
        <v>0</v>
      </c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>
        <v>0</v>
      </c>
      <c r="AC778" s="41">
        <v>0</v>
      </c>
      <c r="AD778" s="41">
        <v>0</v>
      </c>
      <c r="AE778" s="41">
        <v>0</v>
      </c>
      <c r="AF778" s="41">
        <v>0</v>
      </c>
      <c r="AG778" s="41">
        <v>0</v>
      </c>
      <c r="AH778" s="41">
        <v>0</v>
      </c>
      <c r="AI778" s="41">
        <v>0</v>
      </c>
      <c r="AJ778" s="41">
        <v>0</v>
      </c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>
        <v>0</v>
      </c>
      <c r="AR778" s="41">
        <v>0</v>
      </c>
      <c r="AS778" s="41">
        <v>0</v>
      </c>
      <c r="AT778" s="41">
        <v>0</v>
      </c>
      <c r="AU778" s="41">
        <v>0</v>
      </c>
      <c r="AV778" s="41">
        <v>0</v>
      </c>
      <c r="AW778" s="41">
        <v>0</v>
      </c>
      <c r="AX778" s="41">
        <v>0</v>
      </c>
      <c r="AY778" s="41">
        <v>0</v>
      </c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740</v>
      </c>
      <c r="E779" s="99" t="s">
        <v>517</v>
      </c>
      <c r="F779" s="99" t="s">
        <v>515</v>
      </c>
      <c r="G779" s="100" t="s">
        <v>742</v>
      </c>
      <c r="H779" s="100">
        <v>18117</v>
      </c>
      <c r="I779" s="99" t="s">
        <v>842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>
        <v>0</v>
      </c>
      <c r="S779" s="41">
        <v>0</v>
      </c>
      <c r="T779" s="41">
        <v>0</v>
      </c>
      <c r="U779" s="41">
        <v>0</v>
      </c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>
        <v>0</v>
      </c>
      <c r="AC779" s="41">
        <v>0</v>
      </c>
      <c r="AD779" s="41">
        <v>0</v>
      </c>
      <c r="AE779" s="41">
        <v>0</v>
      </c>
      <c r="AF779" s="41">
        <v>0</v>
      </c>
      <c r="AG779" s="41">
        <v>0</v>
      </c>
      <c r="AH779" s="41">
        <v>0</v>
      </c>
      <c r="AI779" s="41">
        <v>0</v>
      </c>
      <c r="AJ779" s="41">
        <v>0</v>
      </c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>
        <v>0</v>
      </c>
      <c r="AR779" s="41">
        <v>0</v>
      </c>
      <c r="AS779" s="41">
        <v>0</v>
      </c>
      <c r="AT779" s="41">
        <v>0</v>
      </c>
      <c r="AU779" s="41">
        <v>0</v>
      </c>
      <c r="AV779" s="41">
        <v>0</v>
      </c>
      <c r="AW779" s="41">
        <v>0</v>
      </c>
      <c r="AX779" s="41">
        <v>0</v>
      </c>
      <c r="AY779" s="41">
        <v>0</v>
      </c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740</v>
      </c>
      <c r="E780" s="99" t="s">
        <v>517</v>
      </c>
      <c r="F780" s="99" t="s">
        <v>515</v>
      </c>
      <c r="G780" s="100" t="s">
        <v>742</v>
      </c>
      <c r="H780" s="100">
        <v>13672</v>
      </c>
      <c r="I780" s="99" t="s">
        <v>788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>
        <v>0</v>
      </c>
      <c r="T780" s="41">
        <v>0</v>
      </c>
      <c r="U780" s="41">
        <v>0</v>
      </c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>
        <v>0</v>
      </c>
      <c r="AC780" s="41">
        <v>0</v>
      </c>
      <c r="AD780" s="41">
        <v>0</v>
      </c>
      <c r="AE780" s="41">
        <v>0</v>
      </c>
      <c r="AF780" s="41">
        <v>0</v>
      </c>
      <c r="AG780" s="41">
        <v>0</v>
      </c>
      <c r="AH780" s="41">
        <v>0</v>
      </c>
      <c r="AI780" s="41">
        <v>0</v>
      </c>
      <c r="AJ780" s="41">
        <v>0</v>
      </c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>
        <v>0</v>
      </c>
      <c r="AR780" s="41">
        <v>0</v>
      </c>
      <c r="AS780" s="41">
        <v>0</v>
      </c>
      <c r="AT780" s="41">
        <v>0</v>
      </c>
      <c r="AU780" s="41">
        <v>0</v>
      </c>
      <c r="AV780" s="41">
        <v>0</v>
      </c>
      <c r="AW780" s="41">
        <v>0</v>
      </c>
      <c r="AX780" s="41">
        <v>0</v>
      </c>
      <c r="AY780" s="41">
        <v>0</v>
      </c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740</v>
      </c>
      <c r="E781" s="99" t="s">
        <v>517</v>
      </c>
      <c r="F781" s="99" t="s">
        <v>515</v>
      </c>
      <c r="G781" s="100" t="s">
        <v>540</v>
      </c>
      <c r="H781" s="100">
        <v>25416</v>
      </c>
      <c r="I781" s="99" t="s">
        <v>933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>
        <v>0</v>
      </c>
      <c r="S781" s="41">
        <v>0</v>
      </c>
      <c r="T781" s="41">
        <v>0</v>
      </c>
      <c r="U781" s="41">
        <v>0</v>
      </c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>
        <v>0</v>
      </c>
      <c r="AC781" s="41">
        <v>0</v>
      </c>
      <c r="AD781" s="41">
        <v>0</v>
      </c>
      <c r="AE781" s="41">
        <v>0</v>
      </c>
      <c r="AF781" s="41">
        <v>0</v>
      </c>
      <c r="AG781" s="41">
        <v>0</v>
      </c>
      <c r="AH781" s="41">
        <v>0</v>
      </c>
      <c r="AI781" s="41">
        <v>0</v>
      </c>
      <c r="AJ781" s="41">
        <v>0</v>
      </c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>
        <v>0</v>
      </c>
      <c r="AR781" s="41">
        <v>0</v>
      </c>
      <c r="AS781" s="41">
        <v>0</v>
      </c>
      <c r="AT781" s="41">
        <v>0</v>
      </c>
      <c r="AU781" s="41">
        <v>0</v>
      </c>
      <c r="AV781" s="41">
        <v>0</v>
      </c>
      <c r="AW781" s="41">
        <v>0</v>
      </c>
      <c r="AX781" s="41">
        <v>0</v>
      </c>
      <c r="AY781" s="41">
        <v>0</v>
      </c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740</v>
      </c>
      <c r="E782" s="99" t="s">
        <v>517</v>
      </c>
      <c r="F782" s="99" t="s">
        <v>515</v>
      </c>
      <c r="G782" s="100" t="s">
        <v>521</v>
      </c>
      <c r="H782" s="100">
        <v>25064</v>
      </c>
      <c r="I782" s="99" t="s">
        <v>906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>
        <v>0</v>
      </c>
      <c r="S782" s="41">
        <v>0</v>
      </c>
      <c r="T782" s="41">
        <v>0</v>
      </c>
      <c r="U782" s="41">
        <v>0</v>
      </c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>
        <v>0</v>
      </c>
      <c r="AC782" s="41">
        <v>0</v>
      </c>
      <c r="AD782" s="41">
        <v>0</v>
      </c>
      <c r="AE782" s="41">
        <v>0</v>
      </c>
      <c r="AF782" s="41">
        <v>0</v>
      </c>
      <c r="AG782" s="41">
        <v>0</v>
      </c>
      <c r="AH782" s="41">
        <v>0</v>
      </c>
      <c r="AI782" s="41">
        <v>0</v>
      </c>
      <c r="AJ782" s="41">
        <v>0</v>
      </c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>
        <v>0</v>
      </c>
      <c r="AR782" s="41">
        <v>0</v>
      </c>
      <c r="AS782" s="41">
        <v>0</v>
      </c>
      <c r="AT782" s="41">
        <v>0</v>
      </c>
      <c r="AU782" s="41">
        <v>0</v>
      </c>
      <c r="AV782" s="41">
        <v>0</v>
      </c>
      <c r="AW782" s="41">
        <v>0</v>
      </c>
      <c r="AX782" s="41">
        <v>0</v>
      </c>
      <c r="AY782" s="41">
        <v>0</v>
      </c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740</v>
      </c>
      <c r="E783" s="99" t="s">
        <v>740</v>
      </c>
      <c r="F783" s="99" t="s">
        <v>740</v>
      </c>
      <c r="G783" s="100" t="s">
        <v>540</v>
      </c>
      <c r="H783" s="100">
        <v>30865</v>
      </c>
      <c r="I783" s="99" t="s">
        <v>1077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>
        <v>0</v>
      </c>
      <c r="S783" s="41">
        <v>0</v>
      </c>
      <c r="T783" s="41">
        <v>0</v>
      </c>
      <c r="U783" s="41">
        <v>0</v>
      </c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>
        <v>0</v>
      </c>
      <c r="AC783" s="41">
        <v>0</v>
      </c>
      <c r="AD783" s="41">
        <v>0</v>
      </c>
      <c r="AE783" s="41">
        <v>0</v>
      </c>
      <c r="AF783" s="41">
        <v>0</v>
      </c>
      <c r="AG783" s="41">
        <v>0</v>
      </c>
      <c r="AH783" s="41">
        <v>0</v>
      </c>
      <c r="AI783" s="41">
        <v>0</v>
      </c>
      <c r="AJ783" s="41">
        <v>0</v>
      </c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>
        <v>0</v>
      </c>
      <c r="AR783" s="41">
        <v>0</v>
      </c>
      <c r="AS783" s="41">
        <v>0</v>
      </c>
      <c r="AT783" s="41">
        <v>0</v>
      </c>
      <c r="AU783" s="41">
        <v>0</v>
      </c>
      <c r="AV783" s="41">
        <v>0</v>
      </c>
      <c r="AW783" s="41">
        <v>0</v>
      </c>
      <c r="AX783" s="41">
        <v>0</v>
      </c>
      <c r="AY783" s="41">
        <v>0</v>
      </c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740</v>
      </c>
      <c r="E784" s="99" t="s">
        <v>517</v>
      </c>
      <c r="F784" s="99" t="s">
        <v>515</v>
      </c>
      <c r="G784" s="100" t="s">
        <v>521</v>
      </c>
      <c r="H784" s="100">
        <v>28303</v>
      </c>
      <c r="I784" s="99" t="s">
        <v>1025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>
        <v>0</v>
      </c>
      <c r="R784" s="41">
        <v>0</v>
      </c>
      <c r="S784" s="41">
        <v>0</v>
      </c>
      <c r="T784" s="41">
        <v>0</v>
      </c>
      <c r="U784" s="41">
        <v>0</v>
      </c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>
        <v>0</v>
      </c>
      <c r="AC784" s="41">
        <v>0</v>
      </c>
      <c r="AD784" s="41">
        <v>0</v>
      </c>
      <c r="AE784" s="41">
        <v>0</v>
      </c>
      <c r="AF784" s="41">
        <v>0</v>
      </c>
      <c r="AG784" s="41">
        <v>0</v>
      </c>
      <c r="AH784" s="41">
        <v>0</v>
      </c>
      <c r="AI784" s="41">
        <v>0</v>
      </c>
      <c r="AJ784" s="41">
        <v>0</v>
      </c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>
        <v>0</v>
      </c>
      <c r="AR784" s="41">
        <v>0</v>
      </c>
      <c r="AS784" s="41">
        <v>0</v>
      </c>
      <c r="AT784" s="41">
        <v>0</v>
      </c>
      <c r="AU784" s="41">
        <v>0</v>
      </c>
      <c r="AV784" s="41">
        <v>0</v>
      </c>
      <c r="AW784" s="41">
        <v>0</v>
      </c>
      <c r="AX784" s="41">
        <v>0</v>
      </c>
      <c r="AY784" s="41">
        <v>0</v>
      </c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533</v>
      </c>
      <c r="E785" s="99" t="s">
        <v>509</v>
      </c>
      <c r="F785" s="99" t="s">
        <v>48</v>
      </c>
      <c r="G785" s="100" t="s">
        <v>523</v>
      </c>
      <c r="H785" s="100">
        <v>275</v>
      </c>
      <c r="I785" s="99" t="s">
        <v>694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>
        <v>0</v>
      </c>
      <c r="S785" s="41">
        <v>0</v>
      </c>
      <c r="T785" s="41">
        <v>0</v>
      </c>
      <c r="U785" s="41">
        <v>0</v>
      </c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>
        <v>0</v>
      </c>
      <c r="AC785" s="41">
        <v>0</v>
      </c>
      <c r="AD785" s="41">
        <v>0</v>
      </c>
      <c r="AE785" s="41">
        <v>0</v>
      </c>
      <c r="AF785" s="41">
        <v>0</v>
      </c>
      <c r="AG785" s="41">
        <v>0</v>
      </c>
      <c r="AH785" s="41">
        <v>0</v>
      </c>
      <c r="AI785" s="41">
        <v>0</v>
      </c>
      <c r="AJ785" s="41">
        <v>0</v>
      </c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>
        <v>0</v>
      </c>
      <c r="AR785" s="41">
        <v>0</v>
      </c>
      <c r="AS785" s="41">
        <v>1</v>
      </c>
      <c r="AT785" s="41">
        <v>0</v>
      </c>
      <c r="AU785" s="41">
        <v>0</v>
      </c>
      <c r="AV785" s="41">
        <v>0</v>
      </c>
      <c r="AW785" s="41">
        <v>0</v>
      </c>
      <c r="AX785" s="41">
        <v>0</v>
      </c>
      <c r="AY785" s="41">
        <v>0</v>
      </c>
      <c r="AZ785" s="93">
        <f t="shared" si="400"/>
        <v>1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1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1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740</v>
      </c>
      <c r="E786" s="99" t="s">
        <v>517</v>
      </c>
      <c r="F786" s="99" t="s">
        <v>515</v>
      </c>
      <c r="G786" s="100" t="s">
        <v>742</v>
      </c>
      <c r="H786" s="100">
        <v>20821</v>
      </c>
      <c r="I786" s="99" t="s">
        <v>870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>
        <v>0</v>
      </c>
      <c r="S786" s="41">
        <v>0</v>
      </c>
      <c r="T786" s="41">
        <v>0</v>
      </c>
      <c r="U786" s="41">
        <v>0</v>
      </c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>
        <v>0</v>
      </c>
      <c r="AC786" s="41">
        <v>0</v>
      </c>
      <c r="AD786" s="41">
        <v>0</v>
      </c>
      <c r="AE786" s="41">
        <v>0</v>
      </c>
      <c r="AF786" s="41">
        <v>0</v>
      </c>
      <c r="AG786" s="41">
        <v>0</v>
      </c>
      <c r="AH786" s="41">
        <v>0</v>
      </c>
      <c r="AI786" s="41">
        <v>0</v>
      </c>
      <c r="AJ786" s="41">
        <v>0</v>
      </c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>
        <v>0</v>
      </c>
      <c r="AR786" s="41">
        <v>0</v>
      </c>
      <c r="AS786" s="41">
        <v>0</v>
      </c>
      <c r="AT786" s="41">
        <v>0</v>
      </c>
      <c r="AU786" s="41">
        <v>0</v>
      </c>
      <c r="AV786" s="41">
        <v>0</v>
      </c>
      <c r="AW786" s="41">
        <v>0</v>
      </c>
      <c r="AX786" s="41">
        <v>0</v>
      </c>
      <c r="AY786" s="41">
        <v>0</v>
      </c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533</v>
      </c>
      <c r="E787" s="99" t="s">
        <v>509</v>
      </c>
      <c r="F787" s="99" t="s">
        <v>48</v>
      </c>
      <c r="G787" s="100" t="s">
        <v>523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>
        <v>1</v>
      </c>
      <c r="O787" s="41">
        <v>0</v>
      </c>
      <c r="P787" s="41">
        <v>0</v>
      </c>
      <c r="Q787" s="41">
        <v>0</v>
      </c>
      <c r="R787" s="41">
        <v>0</v>
      </c>
      <c r="S787" s="41">
        <v>0</v>
      </c>
      <c r="T787" s="41">
        <v>0</v>
      </c>
      <c r="U787" s="41">
        <v>0</v>
      </c>
      <c r="V787" s="93">
        <f t="shared" ref="V787:V789" si="417">SUM(J787:U787)</f>
        <v>1</v>
      </c>
      <c r="W787" s="94">
        <v>1.85</v>
      </c>
      <c r="X787" s="107">
        <f t="shared" ref="X787:X789" si="418">+IFERROR(V787/W787,0)*100</f>
        <v>54.054054054054049</v>
      </c>
      <c r="Y787" s="41">
        <v>0</v>
      </c>
      <c r="Z787" s="41">
        <v>0</v>
      </c>
      <c r="AA787" s="41">
        <v>0</v>
      </c>
      <c r="AB787" s="41">
        <v>0</v>
      </c>
      <c r="AC787" s="41">
        <v>0</v>
      </c>
      <c r="AD787" s="41">
        <v>1</v>
      </c>
      <c r="AE787" s="41">
        <v>0</v>
      </c>
      <c r="AF787" s="41">
        <v>0</v>
      </c>
      <c r="AG787" s="41">
        <v>0</v>
      </c>
      <c r="AH787" s="41">
        <v>0</v>
      </c>
      <c r="AI787" s="41">
        <v>0</v>
      </c>
      <c r="AJ787" s="41">
        <v>0</v>
      </c>
      <c r="AK787" s="93">
        <f t="shared" ref="AK787:AK789" si="419">SUM(Y787:AJ787)</f>
        <v>1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>
        <v>5</v>
      </c>
      <c r="AR787" s="41">
        <v>4</v>
      </c>
      <c r="AS787" s="41">
        <v>10</v>
      </c>
      <c r="AT787" s="41">
        <v>0</v>
      </c>
      <c r="AU787" s="41">
        <v>3</v>
      </c>
      <c r="AV787" s="41">
        <v>0</v>
      </c>
      <c r="AW787" s="41">
        <v>1</v>
      </c>
      <c r="AX787" s="41">
        <v>10</v>
      </c>
      <c r="AY787" s="41">
        <v>1</v>
      </c>
      <c r="AZ787" s="93">
        <f t="shared" ref="AZ787:AZ789" si="421">SUM(AN787:AY787)</f>
        <v>38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5</v>
      </c>
      <c r="BG787" s="48">
        <f t="shared" ref="BG787:BG789" si="427">+N787+AC787+AR787</f>
        <v>5</v>
      </c>
      <c r="BH787" s="48">
        <f t="shared" ref="BH787:BH789" si="428">+O787+AD787+AS787</f>
        <v>11</v>
      </c>
      <c r="BI787" s="48">
        <f t="shared" ref="BI787:BI789" si="429">+P787+AE787+AT787</f>
        <v>0</v>
      </c>
      <c r="BJ787" s="48">
        <f t="shared" ref="BJ787:BJ789" si="430">+Q787+AF787+AU787</f>
        <v>3</v>
      </c>
      <c r="BK787" s="48">
        <f t="shared" ref="BK787:BK789" si="431">+R787+AG787+AV787</f>
        <v>0</v>
      </c>
      <c r="BL787" s="48">
        <f t="shared" ref="BL787:BL789" si="432">+S787+AH787+AW787</f>
        <v>1</v>
      </c>
      <c r="BM787" s="48">
        <f t="shared" ref="BM787:BM789" si="433">+T787+AI787+AX787</f>
        <v>10</v>
      </c>
      <c r="BN787" s="48">
        <f t="shared" ref="BN787:BN789" si="434">+U787+AJ787+AY787</f>
        <v>1</v>
      </c>
      <c r="BO787" s="117">
        <f t="shared" ref="BO787:BO789" si="435">+W787+AL787+BA787</f>
        <v>1.85</v>
      </c>
      <c r="BP787" s="87">
        <f t="shared" ref="BP787:BP789" si="436">+V787+AK787+AZ787</f>
        <v>40</v>
      </c>
      <c r="BQ787" s="89">
        <f t="shared" ref="BQ787:BQ789" si="437">IFERROR(BP787/BO787,0)</f>
        <v>21.621621621621621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533</v>
      </c>
      <c r="E788" s="99" t="s">
        <v>509</v>
      </c>
      <c r="F788" s="99" t="s">
        <v>238</v>
      </c>
      <c r="G788" s="100" t="s">
        <v>540</v>
      </c>
      <c r="H788" s="100">
        <v>10</v>
      </c>
      <c r="I788" s="99" t="s">
        <v>541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>
        <v>0</v>
      </c>
      <c r="P788" s="41">
        <v>0</v>
      </c>
      <c r="Q788" s="41">
        <v>0</v>
      </c>
      <c r="R788" s="41">
        <v>0</v>
      </c>
      <c r="S788" s="41">
        <v>0</v>
      </c>
      <c r="T788" s="41">
        <v>0</v>
      </c>
      <c r="U788" s="41">
        <v>0</v>
      </c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>
        <v>0</v>
      </c>
      <c r="AC788" s="41">
        <v>0</v>
      </c>
      <c r="AD788" s="41">
        <v>0</v>
      </c>
      <c r="AE788" s="41">
        <v>0</v>
      </c>
      <c r="AF788" s="41">
        <v>0</v>
      </c>
      <c r="AG788" s="41">
        <v>0</v>
      </c>
      <c r="AH788" s="41">
        <v>0</v>
      </c>
      <c r="AI788" s="41">
        <v>0</v>
      </c>
      <c r="AJ788" s="41">
        <v>0</v>
      </c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>
        <v>0</v>
      </c>
      <c r="AR788" s="41">
        <v>0</v>
      </c>
      <c r="AS788" s="41">
        <v>0</v>
      </c>
      <c r="AT788" s="41">
        <v>0</v>
      </c>
      <c r="AU788" s="41">
        <v>0</v>
      </c>
      <c r="AV788" s="41">
        <v>1</v>
      </c>
      <c r="AW788" s="41">
        <v>2</v>
      </c>
      <c r="AX788" s="41">
        <v>0</v>
      </c>
      <c r="AY788" s="41">
        <v>2</v>
      </c>
      <c r="AZ788" s="93">
        <f t="shared" si="421"/>
        <v>5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1</v>
      </c>
      <c r="BL788" s="48">
        <f t="shared" si="432"/>
        <v>2</v>
      </c>
      <c r="BM788" s="48">
        <f t="shared" si="433"/>
        <v>0</v>
      </c>
      <c r="BN788" s="48">
        <f t="shared" si="434"/>
        <v>2</v>
      </c>
      <c r="BO788" s="117">
        <f t="shared" si="435"/>
        <v>0</v>
      </c>
      <c r="BP788" s="87">
        <f t="shared" si="436"/>
        <v>5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740</v>
      </c>
      <c r="E789" s="99" t="s">
        <v>517</v>
      </c>
      <c r="F789" s="99" t="s">
        <v>515</v>
      </c>
      <c r="G789" s="100" t="s">
        <v>540</v>
      </c>
      <c r="H789" s="100">
        <v>26309</v>
      </c>
      <c r="I789" s="99" t="s">
        <v>979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>
        <v>0</v>
      </c>
      <c r="P789" s="41">
        <v>0</v>
      </c>
      <c r="Q789" s="41">
        <v>0</v>
      </c>
      <c r="R789" s="41">
        <v>0</v>
      </c>
      <c r="S789" s="41">
        <v>0</v>
      </c>
      <c r="T789" s="41">
        <v>0</v>
      </c>
      <c r="U789" s="41">
        <v>0</v>
      </c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>
        <v>0</v>
      </c>
      <c r="AC789" s="41">
        <v>0</v>
      </c>
      <c r="AD789" s="41">
        <v>0</v>
      </c>
      <c r="AE789" s="41">
        <v>0</v>
      </c>
      <c r="AF789" s="41">
        <v>0</v>
      </c>
      <c r="AG789" s="41">
        <v>0</v>
      </c>
      <c r="AH789" s="41">
        <v>0</v>
      </c>
      <c r="AI789" s="41">
        <v>0</v>
      </c>
      <c r="AJ789" s="41">
        <v>0</v>
      </c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>
        <v>0</v>
      </c>
      <c r="AR789" s="41">
        <v>0</v>
      </c>
      <c r="AS789" s="41">
        <v>0</v>
      </c>
      <c r="AT789" s="41">
        <v>0</v>
      </c>
      <c r="AU789" s="41">
        <v>0</v>
      </c>
      <c r="AV789" s="41">
        <v>0</v>
      </c>
      <c r="AW789" s="41">
        <v>0</v>
      </c>
      <c r="AX789" s="41">
        <v>0</v>
      </c>
      <c r="AY789" s="41">
        <v>0</v>
      </c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1145</v>
      </c>
      <c r="E790" s="99" t="s">
        <v>191</v>
      </c>
      <c r="F790" s="99" t="s">
        <v>190</v>
      </c>
      <c r="G790" s="100" t="s">
        <v>540</v>
      </c>
      <c r="H790" s="100">
        <v>34983</v>
      </c>
      <c r="I790" s="99" t="s">
        <v>1153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>
        <v>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1159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1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1</v>
      </c>
      <c r="BA790" s="94" t="s">
        <v>1159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1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1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  <ignoredError sqref="AL23 BA23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379</v>
      </c>
      <c r="D4" s="82">
        <f>+IRA!K4+IRA!Z4+IRA!AO4</f>
        <v>279</v>
      </c>
      <c r="E4" s="82">
        <f>+IRA!L4+IRA!AA4+IRA!AP4</f>
        <v>376</v>
      </c>
      <c r="F4" s="82">
        <f>+IRA!M4+IRA!AB4+IRA!AQ4</f>
        <v>357</v>
      </c>
      <c r="G4" s="82">
        <f>+IRA!N4+IRA!AC4+IRA!AR4</f>
        <v>644</v>
      </c>
      <c r="H4" s="82">
        <f>+IRA!O4+IRA!AD4+IRA!AS4</f>
        <v>1032</v>
      </c>
      <c r="I4" s="82">
        <f>+IRA!P4+IRA!AE4+IRA!AT4</f>
        <v>831</v>
      </c>
      <c r="J4" s="82">
        <f>+IRA!Q4+IRA!AF4+IRA!AU4</f>
        <v>703</v>
      </c>
      <c r="K4" s="82">
        <f>+IRA!R4+IRA!AG4+IRA!AV4</f>
        <v>510</v>
      </c>
      <c r="L4" s="82">
        <f>+IRA!S4+IRA!AH4+IRA!AW4</f>
        <v>666</v>
      </c>
      <c r="M4" s="82">
        <f>+IRA!T4+IRA!AI4+IRA!AX4</f>
        <v>685</v>
      </c>
      <c r="N4" s="83">
        <f>+IRA!U4+IRA!AJ4+IRA!AY4</f>
        <v>346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1160</v>
      </c>
      <c r="G3" s="153" t="s">
        <v>497</v>
      </c>
      <c r="H3" s="144" t="s">
        <v>496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79</v>
      </c>
      <c r="D6" s="59">
        <f>SUMIFS(IRA!$AK$6:$AK$889,IRA!$E$6:$E$889,REDES!B6)</f>
        <v>6</v>
      </c>
      <c r="E6" s="60">
        <f>SUMIFS(IRA!$AZ$6:$AZ$889,IRA!$E$6:$E$889,REDES!B6)</f>
        <v>296</v>
      </c>
      <c r="F6" s="71">
        <f>SUM(C6:E6)</f>
        <v>381</v>
      </c>
      <c r="G6" s="121">
        <f>SUMIFS(IRA!$BO$6:$BO$976,IRA!$E$6:$E$976,REDES!B6)</f>
        <v>181.23333333333332</v>
      </c>
      <c r="H6" s="75">
        <f>IFERROR(F6/G6,0)</f>
        <v>2.102262276990988</v>
      </c>
    </row>
    <row r="7" spans="2:8" x14ac:dyDescent="0.3">
      <c r="B7" s="61" t="s">
        <v>511</v>
      </c>
      <c r="C7" s="62">
        <f>SUMIFS(IRA!$V$6:$V$889,IRA!$E$6:$E$889,REDES!B7)</f>
        <v>1800</v>
      </c>
      <c r="D7" s="63">
        <f>SUMIFS(IRA!$AK$6:$AK$889,IRA!$E$6:$E$889,REDES!B7)</f>
        <v>20</v>
      </c>
      <c r="E7" s="64">
        <f>SUMIFS(IRA!$AZ$6:$AZ$889,IRA!$E$6:$E$889,REDES!B7)</f>
        <v>2355</v>
      </c>
      <c r="F7" s="72">
        <f t="shared" ref="F7:F13" si="0">SUM(C7:E7)</f>
        <v>4175</v>
      </c>
      <c r="G7" s="121">
        <f>SUMIFS(IRA!$BO$6:$BO$976,IRA!$E$6:$E$976,REDES!B7)</f>
        <v>1415.5333333333338</v>
      </c>
      <c r="H7" s="76">
        <f t="shared" ref="H7:H14" si="1">IFERROR(F7/G7,0)</f>
        <v>2.9494183582159836</v>
      </c>
    </row>
    <row r="8" spans="2:8" x14ac:dyDescent="0.3">
      <c r="B8" s="61" t="s">
        <v>191</v>
      </c>
      <c r="C8" s="62">
        <f>SUMIFS(IRA!$V$6:$V$889,IRA!$E$6:$E$889,REDES!B8)</f>
        <v>87</v>
      </c>
      <c r="D8" s="63">
        <f>SUMIFS(IRA!$AK$6:$AK$889,IRA!$E$6:$E$889,REDES!B8)</f>
        <v>6</v>
      </c>
      <c r="E8" s="64">
        <f>SUMIFS(IRA!$AZ$6:$AZ$889,IRA!$E$6:$E$889,REDES!B8)</f>
        <v>353</v>
      </c>
      <c r="F8" s="72">
        <f t="shared" si="0"/>
        <v>446</v>
      </c>
      <c r="G8" s="121">
        <f>SUMIFS(IRA!$BO$6:$BO$976,IRA!$E$6:$E$976,REDES!B8)</f>
        <v>160.96666666666664</v>
      </c>
      <c r="H8" s="76">
        <f t="shared" si="1"/>
        <v>2.7707599917167118</v>
      </c>
    </row>
    <row r="9" spans="2:8" x14ac:dyDescent="0.3">
      <c r="B9" s="61" t="s">
        <v>509</v>
      </c>
      <c r="C9" s="62">
        <f>SUMIFS(IRA!$V$6:$V$889,IRA!$E$6:$E$889,REDES!B9)</f>
        <v>42</v>
      </c>
      <c r="D9" s="63">
        <f>SUMIFS(IRA!$AK$6:$AK$889,IRA!$E$6:$E$889,REDES!B9)</f>
        <v>5</v>
      </c>
      <c r="E9" s="64">
        <f>SUMIFS(IRA!$AZ$6:$AZ$889,IRA!$E$6:$E$889,REDES!B9)</f>
        <v>565</v>
      </c>
      <c r="F9" s="72">
        <f t="shared" si="0"/>
        <v>612</v>
      </c>
      <c r="G9" s="121">
        <f>SUMIFS(IRA!$BO$6:$BO$976,IRA!$E$6:$E$976,REDES!B9)</f>
        <v>49.95</v>
      </c>
      <c r="H9" s="76">
        <f t="shared" si="1"/>
        <v>12.252252252252251</v>
      </c>
    </row>
    <row r="10" spans="2:8" x14ac:dyDescent="0.3">
      <c r="B10" s="61" t="s">
        <v>500</v>
      </c>
      <c r="C10" s="62">
        <f>SUMIFS(IRA!$V$6:$V$889,IRA!$E$6:$E$889,REDES!B10)</f>
        <v>21</v>
      </c>
      <c r="D10" s="63">
        <f>SUMIFS(IRA!$AK$6:$AK$889,IRA!$E$6:$E$889,REDES!B10)</f>
        <v>1</v>
      </c>
      <c r="E10" s="64">
        <f>SUMIFS(IRA!$AZ$6:$AZ$889,IRA!$E$6:$E$889,REDES!B10)</f>
        <v>242</v>
      </c>
      <c r="F10" s="72">
        <f t="shared" si="0"/>
        <v>264</v>
      </c>
      <c r="G10" s="121">
        <f>SUMIFS(IRA!$BO$6:$BO$976,IRA!$E$6:$E$976,REDES!B10)</f>
        <v>89.566666666666663</v>
      </c>
      <c r="H10" s="76">
        <f t="shared" si="1"/>
        <v>2.9475251209527356</v>
      </c>
    </row>
    <row r="11" spans="2:8" x14ac:dyDescent="0.3">
      <c r="B11" s="61" t="s">
        <v>254</v>
      </c>
      <c r="C11" s="62">
        <f>SUMIFS(IRA!$V$6:$V$889,IRA!$E$6:$E$889,REDES!B11)</f>
        <v>48</v>
      </c>
      <c r="D11" s="63">
        <f>SUMIFS(IRA!$AK$6:$AK$889,IRA!$E$6:$E$889,REDES!B11)</f>
        <v>3</v>
      </c>
      <c r="E11" s="64">
        <f>SUMIFS(IRA!$AZ$6:$AZ$889,IRA!$E$6:$E$889,REDES!B11)</f>
        <v>250</v>
      </c>
      <c r="F11" s="72">
        <f t="shared" si="0"/>
        <v>301</v>
      </c>
      <c r="G11" s="121">
        <f>SUMIFS(IRA!$BO$6:$BO$976,IRA!$E$6:$E$976,REDES!B11)</f>
        <v>27.75</v>
      </c>
      <c r="H11" s="76">
        <f t="shared" si="1"/>
        <v>10.846846846846846</v>
      </c>
    </row>
    <row r="12" spans="2:8" x14ac:dyDescent="0.3">
      <c r="B12" s="61" t="s">
        <v>11</v>
      </c>
      <c r="C12" s="62">
        <f>SUMIFS(IRA!$V$6:$V$889,IRA!$E$6:$E$889,REDES!B12)</f>
        <v>14</v>
      </c>
      <c r="D12" s="63">
        <f>SUMIFS(IRA!$AK$6:$AK$889,IRA!$E$6:$E$889,REDES!B12)</f>
        <v>1</v>
      </c>
      <c r="E12" s="64">
        <f>SUMIFS(IRA!$AZ$6:$AZ$889,IRA!$E$6:$E$889,REDES!B12)</f>
        <v>111</v>
      </c>
      <c r="F12" s="72">
        <f t="shared" si="0"/>
        <v>126</v>
      </c>
      <c r="G12" s="121">
        <f>SUMIFS(IRA!$BO$6:$BO$976,IRA!$E$6:$E$976,REDES!B12)</f>
        <v>7.4</v>
      </c>
      <c r="H12" s="76">
        <f t="shared" si="1"/>
        <v>17.027027027027025</v>
      </c>
    </row>
    <row r="13" spans="2:8" ht="15" thickBot="1" x14ac:dyDescent="0.35">
      <c r="B13" s="61" t="s">
        <v>69</v>
      </c>
      <c r="C13" s="65">
        <f>SUMIFS(IRA!$V$6:$V$889,IRA!$E$6:$E$889,REDES!B13)</f>
        <v>63</v>
      </c>
      <c r="D13" s="66">
        <f>SUMIFS(IRA!$AK$6:$AK$889,IRA!$E$6:$E$889,REDES!B13)</f>
        <v>1</v>
      </c>
      <c r="E13" s="67">
        <f>SUMIFS(IRA!$AZ$6:$AZ$889,IRA!$E$6:$E$889,REDES!B13)</f>
        <v>264</v>
      </c>
      <c r="F13" s="73">
        <f t="shared" si="0"/>
        <v>328</v>
      </c>
      <c r="G13" s="121">
        <f>SUMIFS(IRA!$BO$6:$BO$976,IRA!$E$6:$E$976,REDES!B13)</f>
        <v>202.41666666666671</v>
      </c>
      <c r="H13" s="76">
        <f t="shared" si="1"/>
        <v>1.6204199258954299</v>
      </c>
    </row>
    <row r="14" spans="2:8" ht="15" thickBot="1" x14ac:dyDescent="0.35">
      <c r="B14" s="68" t="s">
        <v>495</v>
      </c>
      <c r="C14" s="69">
        <f>SUM(C6:C13)</f>
        <v>2154</v>
      </c>
      <c r="D14" s="70">
        <f>SUM(D6:D13)</f>
        <v>43</v>
      </c>
      <c r="E14" s="70">
        <f>SUM(E6:E13)</f>
        <v>4436</v>
      </c>
      <c r="F14" s="74">
        <f>SUM(F6:F13)</f>
        <v>6633</v>
      </c>
      <c r="G14" s="122">
        <f>SUM(G6:G13)</f>
        <v>2134.8166666666671</v>
      </c>
      <c r="H14" s="77">
        <f t="shared" si="1"/>
        <v>3.1070583734746928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2026-01-08T14:44:52Z</dcterms:modified>
</cp:coreProperties>
</file>